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000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№9" sheetId="75" r:id="rId10"/>
    <sheet name="№10" sheetId="76" r:id="rId11"/>
    <sheet name="№11" sheetId="63" r:id="rId12"/>
    <sheet name="№12 " sheetId="77" r:id="rId13"/>
    <sheet name="№13 " sheetId="78" r:id="rId14"/>
    <sheet name="№14" sheetId="79" r:id="rId15"/>
    <sheet name="№15" sheetId="80" r:id="rId16"/>
    <sheet name="№16" sheetId="81" r:id="rId17"/>
    <sheet name="№17" sheetId="82" r:id="rId18"/>
    <sheet name="№18 " sheetId="83" r:id="rId19"/>
    <sheet name="№19" sheetId="84" r:id="rId20"/>
    <sheet name="№20" sheetId="85" r:id="rId21"/>
    <sheet name="№21" sheetId="86" r:id="rId22"/>
    <sheet name="№22" sheetId="87" r:id="rId23"/>
    <sheet name="№23" sheetId="68" r:id="rId24"/>
    <sheet name="№24" sheetId="69" r:id="rId25"/>
    <sheet name="№25" sheetId="70" r:id="rId26"/>
    <sheet name="№26" sheetId="71" r:id="rId27"/>
    <sheet name="№27" sheetId="72" r:id="rId28"/>
    <sheet name="№28" sheetId="73" r:id="rId29"/>
    <sheet name="№29" sheetId="65" r:id="rId30"/>
    <sheet name="№30" sheetId="66" r:id="rId31"/>
    <sheet name="№31" sheetId="67" r:id="rId32"/>
    <sheet name="№32" sheetId="89" r:id="rId33"/>
    <sheet name="Лист1" sheetId="88" r:id="rId34"/>
    <sheet name="Лист2" sheetId="90" r:id="rId35"/>
  </sheets>
  <calcPr calcId="162913" iterate="1" fullPrecision="0"/>
</workbook>
</file>

<file path=xl/calcChain.xml><?xml version="1.0" encoding="utf-8"?>
<calcChain xmlns="http://schemas.openxmlformats.org/spreadsheetml/2006/main">
  <c r="E3" i="55" l="1"/>
  <c r="E4" i="55"/>
  <c r="E5" i="55"/>
  <c r="E6" i="55"/>
  <c r="E7" i="55"/>
  <c r="E8" i="55"/>
  <c r="E9" i="55"/>
  <c r="E10" i="55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2" i="55"/>
  <c r="D32" i="55" l="1"/>
  <c r="I12" i="88" l="1"/>
  <c r="E11" i="60" l="1"/>
  <c r="I11" i="88"/>
  <c r="I8" i="88"/>
  <c r="I9" i="88"/>
  <c r="I7" i="88"/>
  <c r="B19" i="2" l="1"/>
  <c r="B19" i="60" l="1"/>
  <c r="H10" i="89"/>
  <c r="D10" i="89" s="1"/>
  <c r="B15" i="89"/>
  <c r="C33" i="55"/>
  <c r="B33" i="55"/>
  <c r="H8" i="89"/>
  <c r="D13" i="89" l="1"/>
  <c r="D12" i="89"/>
  <c r="D14" i="89" s="1"/>
  <c r="D15" i="89" s="1"/>
  <c r="D33" i="55" s="1"/>
  <c r="D9" i="89"/>
  <c r="B19" i="67"/>
  <c r="C7" i="67"/>
  <c r="C7" i="66"/>
  <c r="B19" i="66"/>
  <c r="B19" i="65"/>
  <c r="C7" i="65"/>
  <c r="B19" i="73"/>
  <c r="C7" i="73"/>
  <c r="E11" i="69"/>
  <c r="C7" i="72"/>
  <c r="B19" i="72"/>
  <c r="C7" i="71"/>
  <c r="B19" i="71"/>
  <c r="B19" i="70"/>
  <c r="C7" i="70"/>
  <c r="B19" i="69"/>
  <c r="C7" i="69"/>
  <c r="B19" i="68"/>
  <c r="C7" i="68"/>
  <c r="C7" i="87"/>
  <c r="B19" i="87"/>
  <c r="C7" i="86"/>
  <c r="B19" i="85"/>
  <c r="C7" i="85"/>
  <c r="C7" i="84"/>
  <c r="B19" i="83"/>
  <c r="C7" i="83"/>
  <c r="C7" i="80"/>
  <c r="C7" i="82"/>
  <c r="B19" i="81"/>
  <c r="C7" i="81"/>
  <c r="B19" i="79"/>
  <c r="C7" i="77"/>
  <c r="B19" i="77"/>
  <c r="C7" i="63"/>
  <c r="C7" i="76"/>
  <c r="B19" i="76"/>
  <c r="C7" i="75"/>
  <c r="C7" i="74"/>
  <c r="C7" i="61"/>
  <c r="B19" i="74"/>
  <c r="C7" i="60"/>
  <c r="B19" i="59"/>
  <c r="C7" i="57"/>
  <c r="C7" i="59"/>
  <c r="C7" i="58"/>
  <c r="B19" i="58"/>
  <c r="B19" i="57"/>
  <c r="C7" i="56"/>
  <c r="B19" i="56"/>
  <c r="I16" i="80" l="1"/>
  <c r="I11" i="71" l="1"/>
  <c r="E11" i="71" s="1"/>
  <c r="I8" i="67"/>
  <c r="I8" i="66"/>
  <c r="I8" i="65"/>
  <c r="I8" i="73"/>
  <c r="I8" i="72"/>
  <c r="I8" i="71"/>
  <c r="I8" i="70"/>
  <c r="I8" i="69"/>
  <c r="I8" i="68"/>
  <c r="I8" i="87"/>
  <c r="I8" i="86"/>
  <c r="I8" i="85"/>
  <c r="I8" i="84"/>
  <c r="I8" i="83"/>
  <c r="I8" i="82"/>
  <c r="I8" i="81"/>
  <c r="I8" i="80"/>
  <c r="I8" i="79"/>
  <c r="I8" i="78"/>
  <c r="I8" i="77"/>
  <c r="I8" i="63"/>
  <c r="I8" i="76"/>
  <c r="I8" i="75"/>
  <c r="I8" i="74"/>
  <c r="I8" i="61"/>
  <c r="I8" i="60"/>
  <c r="I8" i="59"/>
  <c r="I8" i="58"/>
  <c r="I8" i="57"/>
  <c r="I8" i="56"/>
  <c r="I8" i="2"/>
  <c r="I16" i="67"/>
  <c r="I11" i="67"/>
  <c r="E11" i="67" s="1"/>
  <c r="I10" i="67"/>
  <c r="I16" i="66"/>
  <c r="I11" i="66"/>
  <c r="E11" i="66" s="1"/>
  <c r="I10" i="66"/>
  <c r="I16" i="65"/>
  <c r="I11" i="65"/>
  <c r="E11" i="65" s="1"/>
  <c r="I10" i="65"/>
  <c r="I16" i="73"/>
  <c r="I11" i="73"/>
  <c r="E11" i="73" s="1"/>
  <c r="I10" i="73"/>
  <c r="I16" i="72"/>
  <c r="I11" i="72"/>
  <c r="E11" i="72" s="1"/>
  <c r="I10" i="72"/>
  <c r="I16" i="71"/>
  <c r="I10" i="71"/>
  <c r="I16" i="70"/>
  <c r="I11" i="70"/>
  <c r="E11" i="70" s="1"/>
  <c r="I10" i="70"/>
  <c r="I16" i="69"/>
  <c r="I10" i="69"/>
  <c r="I16" i="68"/>
  <c r="E16" i="68" s="1"/>
  <c r="I11" i="68"/>
  <c r="E11" i="68" s="1"/>
  <c r="I10" i="68"/>
  <c r="E10" i="68" s="1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/>
  <c r="I10" i="74"/>
  <c r="I10" i="61"/>
  <c r="I16" i="61"/>
  <c r="I16" i="59"/>
  <c r="I16" i="60"/>
  <c r="I11" i="60"/>
  <c r="I10" i="60"/>
  <c r="I11" i="59"/>
  <c r="I10" i="59"/>
  <c r="I16" i="58"/>
  <c r="I11" i="58"/>
  <c r="I10" i="58"/>
  <c r="I16" i="57"/>
  <c r="I11" i="57"/>
  <c r="I10" i="57"/>
  <c r="I16" i="56"/>
  <c r="I13" i="56"/>
  <c r="I12" i="56"/>
  <c r="I11" i="56"/>
  <c r="I10" i="56"/>
  <c r="I16" i="2"/>
  <c r="I13" i="2"/>
  <c r="I12" i="2"/>
  <c r="I11" i="2"/>
  <c r="I10" i="2"/>
  <c r="C32" i="55" l="1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 l="1"/>
  <c r="B23" i="55"/>
  <c r="B16" i="87"/>
  <c r="E16" i="87"/>
  <c r="E15" i="87" s="1"/>
  <c r="E10" i="87"/>
  <c r="E9" i="87" s="1"/>
  <c r="H9" i="87"/>
  <c r="C22" i="55"/>
  <c r="B22" i="55"/>
  <c r="E16" i="86"/>
  <c r="E15" i="86" s="1"/>
  <c r="B16" i="86"/>
  <c r="E10" i="86"/>
  <c r="E9" i="86" s="1"/>
  <c r="H9" i="86"/>
  <c r="C21" i="55"/>
  <c r="B21" i="55"/>
  <c r="B16" i="85"/>
  <c r="E16" i="85"/>
  <c r="E15" i="85" s="1"/>
  <c r="E10" i="85"/>
  <c r="E9" i="85" s="1"/>
  <c r="H9" i="85"/>
  <c r="C20" i="55"/>
  <c r="B20" i="55"/>
  <c r="E16" i="84"/>
  <c r="E15" i="84" s="1"/>
  <c r="B16" i="84"/>
  <c r="E10" i="84"/>
  <c r="E9" i="84" s="1"/>
  <c r="H9" i="84"/>
  <c r="C19" i="55"/>
  <c r="B19" i="55"/>
  <c r="E16" i="83"/>
  <c r="E15" i="83" s="1"/>
  <c r="B16" i="83"/>
  <c r="E10" i="83"/>
  <c r="E9" i="83" s="1"/>
  <c r="H9" i="83"/>
  <c r="C18" i="55"/>
  <c r="B18" i="55"/>
  <c r="E16" i="82"/>
  <c r="E15" i="82" s="1"/>
  <c r="B16" i="82"/>
  <c r="E10" i="82"/>
  <c r="E9" i="82" s="1"/>
  <c r="H9" i="82"/>
  <c r="C17" i="55"/>
  <c r="B17" i="55"/>
  <c r="E16" i="81"/>
  <c r="E15" i="81" s="1"/>
  <c r="B16" i="81"/>
  <c r="E10" i="81"/>
  <c r="E9" i="81" s="1"/>
  <c r="H9" i="81"/>
  <c r="C16" i="55"/>
  <c r="B16" i="55"/>
  <c r="B16" i="80"/>
  <c r="E16" i="80"/>
  <c r="E15" i="80" s="1"/>
  <c r="E10" i="80"/>
  <c r="E9" i="80" s="1"/>
  <c r="H9" i="80"/>
  <c r="C15" i="55"/>
  <c r="E16" i="79"/>
  <c r="E15" i="79" s="1"/>
  <c r="B16" i="79"/>
  <c r="B15" i="55"/>
  <c r="E10" i="79"/>
  <c r="E9" i="79" s="1"/>
  <c r="H9" i="79"/>
  <c r="C14" i="55"/>
  <c r="B14" i="55"/>
  <c r="E16" i="78"/>
  <c r="E15" i="78" s="1"/>
  <c r="B16" i="78"/>
  <c r="E10" i="78"/>
  <c r="E9" i="78" s="1"/>
  <c r="H9" i="78"/>
  <c r="C13" i="55"/>
  <c r="B13" i="55"/>
  <c r="E16" i="77"/>
  <c r="E15" i="77" s="1"/>
  <c r="B16" i="77"/>
  <c r="E10" i="77"/>
  <c r="E9" i="77" s="1"/>
  <c r="H9" i="77"/>
  <c r="C12" i="55"/>
  <c r="B12" i="55"/>
  <c r="C11" i="55"/>
  <c r="C10" i="55"/>
  <c r="B11" i="55"/>
  <c r="B10" i="55"/>
  <c r="B9" i="55"/>
  <c r="E17" i="80" l="1"/>
  <c r="E14" i="84"/>
  <c r="E14" i="87"/>
  <c r="E14" i="78"/>
  <c r="E14" i="79"/>
  <c r="E14" i="82"/>
  <c r="E14" i="77"/>
  <c r="E14" i="81"/>
  <c r="E18" i="81" s="1"/>
  <c r="E19" i="81" s="1"/>
  <c r="D17" i="55" s="1"/>
  <c r="E14" i="80"/>
  <c r="E18" i="80" s="1"/>
  <c r="D16" i="55" s="1"/>
  <c r="E17" i="87"/>
  <c r="E14" i="86"/>
  <c r="E17" i="86"/>
  <c r="E17" i="85"/>
  <c r="E14" i="85"/>
  <c r="E17" i="84"/>
  <c r="E17" i="83"/>
  <c r="E18" i="83" s="1"/>
  <c r="E14" i="83"/>
  <c r="E17" i="82"/>
  <c r="E17" i="81"/>
  <c r="E17" i="79"/>
  <c r="E17" i="78"/>
  <c r="E17" i="77"/>
  <c r="B7" i="55"/>
  <c r="C9" i="55"/>
  <c r="H16" i="76"/>
  <c r="B16" i="76"/>
  <c r="H10" i="76"/>
  <c r="H9" i="76" s="1"/>
  <c r="H16" i="75"/>
  <c r="E16" i="75" s="1"/>
  <c r="E15" i="75" s="1"/>
  <c r="B16" i="75"/>
  <c r="H10" i="75"/>
  <c r="H9" i="75" s="1"/>
  <c r="H16" i="74"/>
  <c r="E16" i="74" s="1"/>
  <c r="E15" i="74" s="1"/>
  <c r="B16" i="74"/>
  <c r="H10" i="74"/>
  <c r="E10" i="74" s="1"/>
  <c r="E9" i="74" s="1"/>
  <c r="E18" i="79" l="1"/>
  <c r="E19" i="79" s="1"/>
  <c r="D15" i="55" s="1"/>
  <c r="E18" i="85"/>
  <c r="E19" i="83"/>
  <c r="D19" i="55" s="1"/>
  <c r="H9" i="74"/>
  <c r="E18" i="86"/>
  <c r="D22" i="55" s="1"/>
  <c r="E18" i="84"/>
  <c r="D20" i="55" s="1"/>
  <c r="E18" i="78"/>
  <c r="D14" i="55" s="1"/>
  <c r="E18" i="87"/>
  <c r="E18" i="77"/>
  <c r="E18" i="82"/>
  <c r="D18" i="55" s="1"/>
  <c r="E10" i="75"/>
  <c r="E9" i="75" s="1"/>
  <c r="E16" i="76"/>
  <c r="E15" i="76" s="1"/>
  <c r="E10" i="76"/>
  <c r="E9" i="76" s="1"/>
  <c r="E17" i="74"/>
  <c r="E14" i="74"/>
  <c r="H9" i="73"/>
  <c r="E16" i="60"/>
  <c r="E19" i="87" l="1"/>
  <c r="D23" i="55" s="1"/>
  <c r="E19" i="77"/>
  <c r="D13" i="55" s="1"/>
  <c r="E19" i="85"/>
  <c r="D21" i="55" s="1"/>
  <c r="E18" i="74"/>
  <c r="E14" i="76"/>
  <c r="E14" i="75"/>
  <c r="E17" i="75"/>
  <c r="E17" i="76"/>
  <c r="E16" i="73"/>
  <c r="E15" i="73" s="1"/>
  <c r="B11" i="73"/>
  <c r="E10" i="73"/>
  <c r="E9" i="73" s="1"/>
  <c r="E16" i="72"/>
  <c r="E15" i="72" s="1"/>
  <c r="B11" i="72"/>
  <c r="E10" i="72"/>
  <c r="E9" i="72" s="1"/>
  <c r="H9" i="72"/>
  <c r="E16" i="71"/>
  <c r="E15" i="71" s="1"/>
  <c r="B11" i="71"/>
  <c r="E10" i="71"/>
  <c r="E9" i="71" s="1"/>
  <c r="H9" i="71"/>
  <c r="E16" i="70"/>
  <c r="E15" i="70" s="1"/>
  <c r="B11" i="70"/>
  <c r="E10" i="70"/>
  <c r="E9" i="70" s="1"/>
  <c r="H9" i="70"/>
  <c r="E16" i="69"/>
  <c r="E15" i="69" s="1"/>
  <c r="B11" i="69"/>
  <c r="E10" i="69"/>
  <c r="E9" i="69" s="1"/>
  <c r="H9" i="69"/>
  <c r="E15" i="68"/>
  <c r="B11" i="68"/>
  <c r="E9" i="68"/>
  <c r="H9" i="68"/>
  <c r="E18" i="76" l="1"/>
  <c r="E19" i="76" s="1"/>
  <c r="D11" i="55" s="1"/>
  <c r="E19" i="74"/>
  <c r="D9" i="55" s="1"/>
  <c r="E18" i="75"/>
  <c r="D10" i="55" s="1"/>
  <c r="E14" i="70"/>
  <c r="E14" i="72"/>
  <c r="E14" i="73"/>
  <c r="E14" i="71"/>
  <c r="E17" i="68"/>
  <c r="E14" i="68"/>
  <c r="E17" i="69"/>
  <c r="E14" i="69"/>
  <c r="E18" i="69" s="1"/>
  <c r="E17" i="73"/>
  <c r="E17" i="72"/>
  <c r="E18" i="72" s="1"/>
  <c r="E17" i="71"/>
  <c r="E17" i="70"/>
  <c r="E16" i="67"/>
  <c r="E15" i="67" s="1"/>
  <c r="B11" i="67"/>
  <c r="E10" i="67"/>
  <c r="E9" i="67" s="1"/>
  <c r="H9" i="67"/>
  <c r="E16" i="66"/>
  <c r="E15" i="66" s="1"/>
  <c r="B11" i="66"/>
  <c r="E10" i="66"/>
  <c r="E9" i="66" s="1"/>
  <c r="H9" i="66"/>
  <c r="B11" i="65"/>
  <c r="B16" i="61"/>
  <c r="E16" i="65"/>
  <c r="E15" i="65" s="1"/>
  <c r="E10" i="65"/>
  <c r="E9" i="65" s="1"/>
  <c r="H9" i="65"/>
  <c r="E16" i="63"/>
  <c r="E15" i="63" s="1"/>
  <c r="B16" i="63"/>
  <c r="E10" i="63"/>
  <c r="E9" i="63" s="1"/>
  <c r="H9" i="63"/>
  <c r="C8" i="55"/>
  <c r="B8" i="55"/>
  <c r="E18" i="68" l="1"/>
  <c r="E19" i="72"/>
  <c r="D28" i="55" s="1"/>
  <c r="E19" i="69"/>
  <c r="D25" i="55" s="1"/>
  <c r="E18" i="71"/>
  <c r="E18" i="73"/>
  <c r="E18" i="70"/>
  <c r="E14" i="65"/>
  <c r="E14" i="66"/>
  <c r="E18" i="66" s="1"/>
  <c r="E14" i="67"/>
  <c r="E17" i="67"/>
  <c r="E17" i="63"/>
  <c r="E14" i="63"/>
  <c r="E17" i="66"/>
  <c r="E17" i="65"/>
  <c r="E19" i="70" l="1"/>
  <c r="D26" i="55" s="1"/>
  <c r="E19" i="73"/>
  <c r="D29" i="55" s="1"/>
  <c r="E19" i="66"/>
  <c r="D31" i="55" s="1"/>
  <c r="E18" i="67"/>
  <c r="E19" i="71"/>
  <c r="D27" i="55" s="1"/>
  <c r="E19" i="68"/>
  <c r="D24" i="55" s="1"/>
  <c r="E18" i="63"/>
  <c r="D12" i="55" s="1"/>
  <c r="E18" i="65"/>
  <c r="H16" i="61"/>
  <c r="E16" i="61" s="1"/>
  <c r="E15" i="61" s="1"/>
  <c r="H10" i="61"/>
  <c r="E10" i="61" s="1"/>
  <c r="C7" i="55"/>
  <c r="E15" i="60"/>
  <c r="E10" i="60"/>
  <c r="H9" i="60"/>
  <c r="C6" i="55"/>
  <c r="B6" i="55"/>
  <c r="C5" i="55"/>
  <c r="B5" i="55"/>
  <c r="E16" i="59"/>
  <c r="E15" i="59" s="1"/>
  <c r="E11" i="59"/>
  <c r="E10" i="59"/>
  <c r="H9" i="59"/>
  <c r="E16" i="58"/>
  <c r="E15" i="58" s="1"/>
  <c r="E11" i="58"/>
  <c r="E10" i="58"/>
  <c r="H9" i="58"/>
  <c r="C4" i="55"/>
  <c r="B4" i="55"/>
  <c r="E16" i="57"/>
  <c r="E15" i="57" s="1"/>
  <c r="E11" i="57"/>
  <c r="E10" i="57"/>
  <c r="H9" i="57"/>
  <c r="B2" i="55"/>
  <c r="C3" i="55"/>
  <c r="E16" i="56"/>
  <c r="E15" i="56" s="1"/>
  <c r="E13" i="56"/>
  <c r="E12" i="56"/>
  <c r="E11" i="56"/>
  <c r="E10" i="56"/>
  <c r="H9" i="56"/>
  <c r="C2" i="55"/>
  <c r="E16" i="2"/>
  <c r="E13" i="2"/>
  <c r="E12" i="2"/>
  <c r="E11" i="2"/>
  <c r="E10" i="2"/>
  <c r="H9" i="2"/>
  <c r="E19" i="65" l="1"/>
  <c r="D30" i="55" s="1"/>
  <c r="E19" i="67"/>
  <c r="E9" i="60"/>
  <c r="E9" i="59"/>
  <c r="E9" i="58"/>
  <c r="E14" i="58" s="1"/>
  <c r="H9" i="61"/>
  <c r="E9" i="61"/>
  <c r="E9" i="57"/>
  <c r="E14" i="57" s="1"/>
  <c r="E9" i="56"/>
  <c r="E14" i="56" s="1"/>
  <c r="E9" i="2"/>
  <c r="E14" i="60" l="1"/>
  <c r="E14" i="59"/>
  <c r="E17" i="60"/>
  <c r="E18" i="60" s="1"/>
  <c r="E17" i="59"/>
  <c r="E18" i="59" s="1"/>
  <c r="E19" i="59" s="1"/>
  <c r="D6" i="55" s="1"/>
  <c r="E17" i="58"/>
  <c r="E18" i="58" s="1"/>
  <c r="E17" i="57"/>
  <c r="E18" i="57" s="1"/>
  <c r="E19" i="57" s="1"/>
  <c r="D4" i="55" s="1"/>
  <c r="E17" i="2"/>
  <c r="E14" i="2"/>
  <c r="E14" i="61"/>
  <c r="E17" i="61"/>
  <c r="E17" i="56"/>
  <c r="E18" i="56" s="1"/>
  <c r="E19" i="56" s="1"/>
  <c r="D3" i="55" s="1"/>
  <c r="E19" i="58" l="1"/>
  <c r="D5" i="55" s="1"/>
  <c r="E19" i="60"/>
  <c r="D7" i="55" s="1"/>
  <c r="E18" i="61"/>
  <c r="D8" i="55" s="1"/>
  <c r="E15" i="2"/>
  <c r="E18" i="2" s="1"/>
  <c r="E19" i="2" s="1"/>
  <c r="D2" i="55" s="1"/>
</calcChain>
</file>

<file path=xl/sharedStrings.xml><?xml version="1.0" encoding="utf-8"?>
<sst xmlns="http://schemas.openxmlformats.org/spreadsheetml/2006/main" count="1468" uniqueCount="189">
  <si>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</si>
  <si>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</si>
  <si>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</si>
  <si>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</si>
  <si>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</si>
  <si>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</si>
  <si>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</si>
  <si>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</si>
  <si>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</si>
  <si>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</si>
  <si>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</si>
  <si>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</si>
  <si>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</si>
  <si>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</si>
  <si>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</si>
  <si>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</si>
  <si>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</si>
  <si>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</si>
  <si>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</si>
  <si>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</si>
  <si>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</si>
  <si>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</si>
  <si>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</si>
  <si>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</si>
  <si>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</si>
  <si>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</si>
  <si>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</si>
  <si>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</si>
  <si>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</si>
  <si>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</si>
  <si>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</si>
  <si>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</si>
  <si>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</si>
  <si>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</si>
  <si>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</si>
  <si>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</si>
  <si>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</si>
  <si>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</si>
  <si>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</si>
  <si>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</si>
  <si>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</si>
  <si>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</si>
  <si>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</si>
  <si>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</si>
  <si>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</si>
  <si>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</si>
  <si>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</si>
  <si>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</si>
  <si>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</si>
  <si>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</si>
  <si>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</si>
  <si>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</si>
  <si>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</si>
  <si>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</si>
  <si>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</si>
  <si>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</si>
  <si>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</si>
  <si>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</si>
  <si>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</si>
  <si>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</si>
  <si>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</si>
  <si>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</si>
  <si>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</si>
  <si>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</si>
  <si>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</si>
  <si>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</si>
  <si>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</si>
  <si>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</si>
  <si>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</si>
  <si>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</si>
  <si>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</si>
  <si>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</si>
  <si>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</si>
  <si>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</si>
  <si>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</si>
  <si>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</si>
  <si>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</si>
  <si>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</si>
  <si>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</si>
  <si>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</si>
  <si>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</si>
  <si>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</si>
  <si>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</si>
  <si>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</si>
  <si>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</si>
  <si>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</si>
  <si>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</si>
  <si>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</si>
  <si>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</si>
  <si>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</si>
  <si>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</si>
  <si>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</si>
  <si>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</si>
  <si>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</si>
  <si>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</si>
  <si>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</si>
  <si>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</si>
  <si>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</si>
  <si>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</si>
  <si>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</si>
  <si>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</si>
  <si>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</si>
  <si>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</si>
  <si>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</si>
  <si>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</si>
  <si>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</si>
  <si>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</si>
  <si>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</si>
  <si>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Полный объем работ по испытаниям силовых кабельных линий напряжением 35-110 кВ включительно при капитальном ремонте</t>
  </si>
  <si>
    <t>Нормы времени ВУЕР (ИОКЛ350000ОБКР)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</si>
  <si>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</si>
  <si>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</si>
  <si>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</si>
  <si>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</si>
  <si>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</si>
  <si>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</si>
  <si>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</si>
  <si>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</si>
  <si>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</si>
  <si>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</si>
  <si>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</si>
  <si>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</si>
  <si>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</si>
  <si>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Нормы времени ВУЕР (ИОКЛ35МП00ОБМР)</t>
  </si>
  <si>
    <t xml:space="preserve">Полный объем работ на определение места повреждения силовых кабельных линий напряжением 35-110 кВ </t>
  </si>
  <si>
    <t>Калькуляция № 19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</si>
  <si>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</si>
  <si>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Нормы времени ВУЕР (ИОКЛ35МПГУОБМР)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</si>
  <si>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</si>
  <si>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</si>
  <si>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</si>
  <si>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</si>
  <si>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</si>
  <si>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</si>
  <si>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</si>
  <si>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</si>
  <si>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</si>
  <si>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</si>
  <si>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</si>
  <si>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</si>
  <si>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</si>
  <si>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</si>
  <si>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</si>
  <si>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</si>
  <si>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</si>
  <si>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</si>
  <si>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</si>
  <si>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</si>
  <si>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</si>
  <si>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</si>
  <si>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</si>
  <si>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</si>
  <si>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</si>
  <si>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</si>
  <si>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</si>
  <si>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</si>
  <si>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</si>
  <si>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</si>
  <si>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</si>
  <si>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</si>
  <si>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</si>
  <si>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</si>
  <si>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</si>
  <si>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</si>
  <si>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</si>
  <si>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</si>
  <si>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</si>
  <si>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</si>
  <si>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</si>
  <si>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</si>
  <si>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</si>
  <si>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Примечание</t>
  </si>
  <si>
    <t>3.1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</si>
  <si>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</si>
  <si>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</si>
  <si>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</si>
  <si>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</si>
  <si>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Приложение к расчету начальной (предельной) единичной стоимости работ по</t>
  </si>
  <si>
    <t>Калькуляция № 32</t>
  </si>
  <si>
    <t>Снятие (установка) железобетонных плит перекрытий кабельных каналов</t>
  </si>
  <si>
    <t>Итого без НДС с учетом корректирующего коэффициента:</t>
  </si>
  <si>
    <t xml:space="preserve">Составил: Главный специалист ОИПЭиФ                                                                         </t>
  </si>
  <si>
    <t>Соловьев А.М.</t>
  </si>
  <si>
    <t xml:space="preserve">Проверил:  Начальник ОИПЭиФ                                                                                       </t>
  </si>
  <si>
    <t>Ульянчева Г.А.</t>
  </si>
  <si>
    <t>Стоимость по ФГИС ЦС Москва, 1-й квартал 2026г.,
руб.</t>
  </si>
  <si>
    <t>Бондарев М.Е.</t>
  </si>
  <si>
    <t>Боендарев М.Е.</t>
  </si>
  <si>
    <t>Начальная предельная стоимость на 2026 год, с учетом расчетного индекса 1,0380 без учёта стоимости материалов,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</si>
</sst>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5" fillId="0" borderId="0"/>
    <xf numFmtId="0" fontId="1" fillId="0" borderId="0"/>
  </cellStyleXfs>
  <cellXfs count="2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0" fontId="12" fillId="0" borderId="0" xfId="0" applyFont="1" applyAlignment="1">
      <alignment wrapText="1"/>
    </xf>
    <xf numFmtId="10" fontId="3" fillId="0" borderId="0" xfId="0" applyNumberFormat="1" applyFont="1"/>
    <xf numFmtId="9" fontId="3" fillId="0" borderId="0" xfId="0" applyNumberFormat="1" applyFont="1"/>
    <xf numFmtId="0" fontId="3" fillId="0" borderId="0" xfId="0" applyFont="1" applyFill="1" applyBorder="1" applyAlignment="1">
      <alignment horizontal="right"/>
    </xf>
    <xf numFmtId="4" fontId="9" fillId="0" borderId="2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7" fillId="0" borderId="5" xfId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10" fontId="16" fillId="0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21" fillId="3" borderId="1" xfId="0" applyNumberFormat="1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right" vertical="center" wrapText="1"/>
    </xf>
    <xf numFmtId="0" fontId="23" fillId="3" borderId="1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49" fontId="13" fillId="0" borderId="10" xfId="0" applyNumberFormat="1" applyFont="1" applyBorder="1" applyAlignment="1" applyProtection="1">
      <alignment horizontal="left" vertical="top"/>
    </xf>
    <xf numFmtId="0" fontId="17" fillId="0" borderId="23" xfId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49" fontId="18" fillId="3" borderId="11" xfId="0" applyNumberFormat="1" applyFont="1" applyFill="1" applyBorder="1" applyAlignment="1" applyProtection="1">
      <alignment horizontal="left" vertical="center" wrapText="1"/>
    </xf>
    <xf numFmtId="49" fontId="18" fillId="3" borderId="1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11" fillId="0" borderId="24" xfId="0" applyNumberFormat="1" applyFont="1" applyBorder="1" applyAlignment="1">
      <alignment vertical="center" wrapText="1"/>
    </xf>
    <xf numFmtId="4" fontId="21" fillId="3" borderId="1" xfId="0" applyNumberFormat="1" applyFont="1" applyFill="1" applyBorder="1" applyAlignment="1">
      <alignment horizontal="right" vertical="center" wrapText="1"/>
    </xf>
    <xf numFmtId="49" fontId="17" fillId="0" borderId="23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0" fontId="16" fillId="0" borderId="19" xfId="0" applyFont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0" fontId="23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24" fillId="0" borderId="0" xfId="0" applyFont="1"/>
    <xf numFmtId="0" fontId="24" fillId="0" borderId="0" xfId="0" applyFont="1" applyAlignment="1">
      <alignment horizontal="left" vertical="top" wrapText="1"/>
    </xf>
    <xf numFmtId="10" fontId="24" fillId="0" borderId="0" xfId="0" applyNumberFormat="1" applyFont="1"/>
    <xf numFmtId="0" fontId="13" fillId="0" borderId="1" xfId="0" applyNumberFormat="1" applyFont="1" applyBorder="1" applyAlignment="1">
      <alignment horizontal="left" vertical="center" wrapText="1"/>
    </xf>
    <xf numFmtId="0" fontId="16" fillId="0" borderId="19" xfId="0" applyFont="1" applyBorder="1" applyAlignment="1"/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9" fontId="13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" fontId="17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6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6" fillId="0" borderId="1" xfId="0" applyNumberFormat="1" applyFont="1" applyBorder="1" applyAlignment="1" applyProtection="1">
      <alignment horizontal="center" vertical="center" wrapText="1"/>
    </xf>
    <xf numFmtId="49" fontId="13" fillId="4" borderId="1" xfId="0" applyNumberFormat="1" applyFont="1" applyFill="1" applyBorder="1" applyAlignment="1" applyProtection="1">
      <alignment horizontal="left" vertical="top"/>
    </xf>
    <xf numFmtId="49" fontId="13" fillId="4" borderId="1" xfId="0" applyNumberFormat="1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/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center" vertical="top"/>
    </xf>
    <xf numFmtId="0" fontId="13" fillId="0" borderId="1" xfId="0" applyFont="1" applyBorder="1" applyAlignment="1" applyProtection="1">
      <alignment horizontal="center" vertical="top"/>
    </xf>
    <xf numFmtId="4" fontId="13" fillId="0" borderId="1" xfId="0" applyNumberFormat="1" applyFont="1" applyBorder="1" applyAlignment="1" applyProtection="1">
      <alignment horizontal="center" vertical="top"/>
    </xf>
    <xf numFmtId="49" fontId="3" fillId="5" borderId="1" xfId="0" applyNumberFormat="1" applyFont="1" applyFill="1" applyBorder="1" applyAlignment="1" applyProtection="1">
      <alignment horizontal="left" vertical="top" wrapText="1"/>
    </xf>
    <xf numFmtId="2" fontId="21" fillId="3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 applyProtection="1">
      <alignment horizontal="right" vertical="top"/>
    </xf>
    <xf numFmtId="4" fontId="13" fillId="0" borderId="1" xfId="0" applyNumberFormat="1" applyFont="1" applyBorder="1" applyAlignment="1" applyProtection="1">
      <alignment horizontal="right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9" fontId="13" fillId="4" borderId="1" xfId="0" applyNumberFormat="1" applyFont="1" applyFill="1" applyBorder="1" applyAlignment="1" applyProtection="1">
      <alignment horizontal="left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0" fontId="13" fillId="4" borderId="1" xfId="0" applyFont="1" applyFill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 applyProtection="1">
      <alignment horizontal="left" vertical="top"/>
    </xf>
    <xf numFmtId="4" fontId="13" fillId="0" borderId="1" xfId="0" applyNumberFormat="1" applyFont="1" applyBorder="1" applyAlignment="1" applyProtection="1">
      <alignment horizontal="right" vertical="top"/>
    </xf>
    <xf numFmtId="0" fontId="13" fillId="0" borderId="1" xfId="0" applyFont="1" applyBorder="1" applyAlignment="1" applyProtection="1">
      <alignment horizontal="center" vertical="top"/>
    </xf>
    <xf numFmtId="4" fontId="13" fillId="4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Border="1" applyAlignment="1" applyProtection="1">
      <alignment horizontal="right" vertical="top"/>
    </xf>
    <xf numFmtId="49" fontId="8" fillId="0" borderId="2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10" fontId="16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0" fontId="27" fillId="0" borderId="25" xfId="0" applyFont="1" applyFill="1" applyBorder="1" applyAlignment="1">
      <alignment horizontal="center" vertical="center" wrapText="1"/>
    </xf>
    <xf numFmtId="49" fontId="27" fillId="0" borderId="26" xfId="0" applyNumberFormat="1" applyFont="1" applyFill="1" applyBorder="1" applyAlignment="1">
      <alignment horizontal="right" vertical="center"/>
    </xf>
    <xf numFmtId="4" fontId="7" fillId="0" borderId="29" xfId="0" applyNumberFormat="1" applyFont="1" applyFill="1" applyBorder="1" applyAlignment="1">
      <alignment horizontal="right" vertical="center"/>
    </xf>
    <xf numFmtId="0" fontId="27" fillId="0" borderId="28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0" applyFont="1"/>
    <xf numFmtId="0" fontId="8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9" fontId="3" fillId="0" borderId="0" xfId="0" applyNumberFormat="1" applyFont="1"/>
    <xf numFmtId="0" fontId="1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right"/>
    </xf>
    <xf numFmtId="0" fontId="14" fillId="3" borderId="1" xfId="3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6" fillId="3" borderId="1" xfId="3" applyFont="1" applyFill="1" applyBorder="1" applyAlignment="1">
      <alignment horizontal="left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7" fillId="0" borderId="5" xfId="3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10" fontId="16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/>
    </xf>
    <xf numFmtId="4" fontId="6" fillId="0" borderId="29" xfId="0" applyNumberFormat="1" applyFont="1" applyFill="1" applyBorder="1" applyAlignment="1">
      <alignment horizontal="right" vertical="center"/>
    </xf>
    <xf numFmtId="49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7" fillId="0" borderId="26" xfId="0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0" fontId="3" fillId="0" borderId="0" xfId="0" applyNumberFormat="1" applyFont="1" applyBorder="1"/>
    <xf numFmtId="0" fontId="10" fillId="0" borderId="34" xfId="0" applyFont="1" applyFill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/>
    </xf>
    <xf numFmtId="10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0" fillId="0" borderId="34" xfId="0" applyFont="1" applyFill="1" applyBorder="1" applyAlignment="1">
      <alignment horizontal="left" wrapText="1"/>
    </xf>
    <xf numFmtId="4" fontId="17" fillId="0" borderId="2" xfId="0" applyNumberFormat="1" applyFont="1" applyBorder="1" applyAlignment="1">
      <alignment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6" fillId="0" borderId="19" xfId="0" applyFont="1" applyBorder="1" applyAlignment="1">
      <alignment horizontal="right"/>
    </xf>
    <xf numFmtId="0" fontId="16" fillId="0" borderId="19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0" fillId="0" borderId="34" xfId="0" applyFont="1" applyFill="1" applyBorder="1" applyAlignment="1">
      <alignment horizontal="left" wrapText="1"/>
    </xf>
    <xf numFmtId="0" fontId="27" fillId="0" borderId="27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28" fillId="0" borderId="3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CCFF66"/>
      <color rgb="FF99FFCC"/>
      <color rgb="FF99FF99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22" workbookViewId="0">
      <selection activeCell="E8" sqref="E8"/>
    </sheetView>
  </sheetViews>
  <sheetFormatPr defaultColWidth="9.140625" defaultRowHeight="15" x14ac:dyDescent="0.25"/>
  <cols>
    <col min="1" max="1" width="9.140625" style="99"/>
    <col min="2" max="2" width="86" style="98" customWidth="1"/>
    <col min="3" max="3" width="15.28515625" style="99" customWidth="1"/>
    <col min="4" max="4" width="20.140625" style="98" customWidth="1"/>
    <col min="5" max="5" width="45.140625" style="98" customWidth="1"/>
    <col min="6" max="16384" width="9.140625" style="98"/>
  </cols>
  <sheetData>
    <row r="1" spans="1:5" ht="75" x14ac:dyDescent="0.25">
      <c r="A1" s="115" t="s">
        <v>23</v>
      </c>
      <c r="B1" s="115" t="s">
        <v>24</v>
      </c>
      <c r="C1" s="115" t="s">
        <v>25</v>
      </c>
      <c r="D1" s="115" t="s">
        <v>156</v>
      </c>
      <c r="E1" s="115" t="s">
        <v>188</v>
      </c>
    </row>
    <row r="2" spans="1:5" ht="31.5" x14ac:dyDescent="0.25">
      <c r="A2" s="64">
        <v>1</v>
      </c>
      <c r="B2" s="65" t="str">
        <f>№1!A4</f>
        <v xml:space="preserve"> Рытье шурфа в немерзлом грунте для определения места повреждения кабельной линии</v>
      </c>
      <c r="C2" s="64" t="str">
        <f>№1!I6</f>
        <v>1 шурф</v>
      </c>
      <c r="D2" s="67">
        <f>№1!E19</f>
        <v>13780.54</v>
      </c>
      <c r="E2" s="243">
        <f>D2*1.038</f>
        <v>14304.20052</v>
      </c>
    </row>
    <row r="3" spans="1:5" ht="31.5" x14ac:dyDescent="0.25">
      <c r="A3" s="64">
        <v>2</v>
      </c>
      <c r="B3" s="66" t="s">
        <v>54</v>
      </c>
      <c r="C3" s="64" t="str">
        <f>№2!I6</f>
        <v>1 шурф</v>
      </c>
      <c r="D3" s="67">
        <f>№2!E19</f>
        <v>17902.900000000001</v>
      </c>
      <c r="E3" s="243">
        <f t="shared" ref="E3:E33" si="0">D3*1.038</f>
        <v>18583.21</v>
      </c>
    </row>
    <row r="4" spans="1:5" ht="15.75" x14ac:dyDescent="0.25">
      <c r="A4" s="64">
        <v>3</v>
      </c>
      <c r="B4" s="65" t="str">
        <f>№3!A4</f>
        <v>Разработка немерзлого грунта в траншее вручную</v>
      </c>
      <c r="C4" s="64" t="str">
        <f>№3!I6</f>
        <v>1 м3</v>
      </c>
      <c r="D4" s="67">
        <f>№3!E19</f>
        <v>7668.62</v>
      </c>
      <c r="E4" s="243">
        <f t="shared" si="0"/>
        <v>7960.03</v>
      </c>
    </row>
    <row r="5" spans="1:5" ht="15.75" x14ac:dyDescent="0.25">
      <c r="A5" s="64">
        <v>4</v>
      </c>
      <c r="B5" s="65" t="str">
        <f>№4!A4</f>
        <v>Разработка  немерзлого налипающего грунта в траншее вручную</v>
      </c>
      <c r="C5" s="64" t="str">
        <f>№4!I6</f>
        <v>1 м3</v>
      </c>
      <c r="D5" s="67">
        <f>№4!E19</f>
        <v>9962.93</v>
      </c>
      <c r="E5" s="243">
        <f t="shared" si="0"/>
        <v>10341.52</v>
      </c>
    </row>
    <row r="6" spans="1:5" ht="15.75" x14ac:dyDescent="0.25">
      <c r="A6" s="64">
        <v>5</v>
      </c>
      <c r="B6" s="65" t="str">
        <f>№5!A4</f>
        <v>Засыпка  немерзлого грунта дна траншеи разработанного вручную, с трамбованием</v>
      </c>
      <c r="C6" s="64" t="str">
        <f>№5!I6</f>
        <v>1 м3</v>
      </c>
      <c r="D6" s="67">
        <f>№5!E19</f>
        <v>2560.58</v>
      </c>
      <c r="E6" s="243">
        <f t="shared" si="0"/>
        <v>2657.88</v>
      </c>
    </row>
    <row r="7" spans="1:5" ht="31.5" x14ac:dyDescent="0.25">
      <c r="A7" s="64">
        <v>6</v>
      </c>
      <c r="B7" s="65" t="str">
        <f>№6!A4</f>
        <v>Засыпка  немерзлого  налипающего грунта дна траншеи разработанного вручную, с трамбованием</v>
      </c>
      <c r="C7" s="64" t="str">
        <f>№6!I6</f>
        <v>1 м3</v>
      </c>
      <c r="D7" s="67">
        <f>№6!E19</f>
        <v>3385.17</v>
      </c>
      <c r="E7" s="243">
        <f t="shared" si="0"/>
        <v>3513.81</v>
      </c>
    </row>
    <row r="8" spans="1:5" ht="38.25" customHeight="1" x14ac:dyDescent="0.25">
      <c r="A8" s="64">
        <v>7</v>
      </c>
      <c r="B8" s="65" t="str">
        <f>№7!A4</f>
        <v>Разработка грунта в траншее экскаватором-планировщиком на шасси автомобильного типа, емкость ковша 0,6 м3</v>
      </c>
      <c r="C8" s="64" t="str">
        <f>№7!I6</f>
        <v>1 м3</v>
      </c>
      <c r="D8" s="67">
        <f>№7!E18</f>
        <v>533.29</v>
      </c>
      <c r="E8" s="243">
        <f t="shared" si="0"/>
        <v>553.55999999999995</v>
      </c>
    </row>
    <row r="9" spans="1:5" ht="40.5" customHeight="1" x14ac:dyDescent="0.25">
      <c r="A9" s="64">
        <v>8</v>
      </c>
      <c r="B9" s="65" t="str">
        <f>№8!A4</f>
        <v>Разработка грунта в траншее экскаватором-одноковшовым дизельным на пневмоколесном ходу, объем ковша 0,4 м3</v>
      </c>
      <c r="C9" s="64" t="str">
        <f>№8!I6</f>
        <v>1 м3</v>
      </c>
      <c r="D9" s="67">
        <f>№8!E19</f>
        <v>313.79000000000002</v>
      </c>
      <c r="E9" s="243">
        <f t="shared" si="0"/>
        <v>325.70999999999998</v>
      </c>
    </row>
    <row r="10" spans="1:5" ht="38.25" customHeight="1" x14ac:dyDescent="0.25">
      <c r="A10" s="64">
        <v>9</v>
      </c>
      <c r="B10" s="65" t="str">
        <f>№9!A4</f>
        <v>Разработка грунта в траншее экскаватором-одноковшовым дизельным на пневмоколесном ходу, объем ковша 0,5 м3</v>
      </c>
      <c r="C10" s="64" t="str">
        <f>№9!I6</f>
        <v>1 м3</v>
      </c>
      <c r="D10" s="67">
        <f>№9!E18</f>
        <v>351.91</v>
      </c>
      <c r="E10" s="243">
        <f t="shared" si="0"/>
        <v>365.28</v>
      </c>
    </row>
    <row r="11" spans="1:5" ht="41.25" customHeight="1" x14ac:dyDescent="0.25">
      <c r="A11" s="64">
        <v>10</v>
      </c>
      <c r="B11" s="65" t="str">
        <f>№10!A4</f>
        <v>Разработка грунта в траншее экскаватором-одноковшовым дизельным на пневмоколесном ходу, объем ковша 0,25 м3</v>
      </c>
      <c r="C11" s="64" t="str">
        <f>№10!I6</f>
        <v>1 м3</v>
      </c>
      <c r="D11" s="67">
        <f>№10!E19</f>
        <v>268.52999999999997</v>
      </c>
      <c r="E11" s="243">
        <f t="shared" si="0"/>
        <v>278.73</v>
      </c>
    </row>
    <row r="12" spans="1:5" ht="41.25" customHeight="1" x14ac:dyDescent="0.25">
      <c r="A12" s="64">
        <v>11</v>
      </c>
      <c r="B12" s="111" t="str">
        <f>№11!A4</f>
        <v>Засыпка траншеи грунтом экскаватором-планировщиком на шасси автомобильного типа, емкость ковша 0,6 м3</v>
      </c>
      <c r="C12" s="64" t="str">
        <f>№11!I6</f>
        <v>1 м3</v>
      </c>
      <c r="D12" s="67">
        <f>№11!E18</f>
        <v>98.75</v>
      </c>
      <c r="E12" s="243">
        <f t="shared" si="0"/>
        <v>102.5</v>
      </c>
    </row>
    <row r="13" spans="1:5" ht="41.25" customHeight="1" x14ac:dyDescent="0.25">
      <c r="A13" s="64">
        <v>12</v>
      </c>
      <c r="B13" s="111" t="str">
        <f>'№12 '!A4</f>
        <v>Засыпка траншеи грунтом экскаватором-одноковшовым дизельным на пневмоколесном ходу, объем ковша 0,4 м3</v>
      </c>
      <c r="C13" s="64" t="str">
        <f>'№12 '!I6</f>
        <v>1 м3</v>
      </c>
      <c r="D13" s="67">
        <f>'№12 '!E19</f>
        <v>58.11</v>
      </c>
      <c r="E13" s="243">
        <f t="shared" si="0"/>
        <v>60.32</v>
      </c>
    </row>
    <row r="14" spans="1:5" ht="45.75" customHeight="1" x14ac:dyDescent="0.25">
      <c r="A14" s="64">
        <v>13</v>
      </c>
      <c r="B14" s="111" t="str">
        <f>'№13 '!A4</f>
        <v>Засыпка траншеи грунтом экскаватором-одноковшовым дизельным на пневмоколесном ходу, объем ковша 0,5 м3</v>
      </c>
      <c r="C14" s="64" t="str">
        <f>'№13 '!I6</f>
        <v>1 м3</v>
      </c>
      <c r="D14" s="67">
        <f>'№13 '!E18</f>
        <v>65.17</v>
      </c>
      <c r="E14" s="243">
        <f t="shared" si="0"/>
        <v>67.650000000000006</v>
      </c>
    </row>
    <row r="15" spans="1:5" ht="45.75" customHeight="1" x14ac:dyDescent="0.25">
      <c r="A15" s="64">
        <v>14</v>
      </c>
      <c r="B15" s="111" t="str">
        <f>№14!A4</f>
        <v>Засыпка траншеи грунтом экскаватором-одноковшовым дизельным на пневмоколесном ходу, объем ковша 0,25 м3</v>
      </c>
      <c r="C15" s="64" t="str">
        <f>№14!I6</f>
        <v>1 м3</v>
      </c>
      <c r="D15" s="67">
        <f>№14!E19</f>
        <v>49.73</v>
      </c>
      <c r="E15" s="243">
        <f t="shared" si="0"/>
        <v>51.62</v>
      </c>
    </row>
    <row r="16" spans="1:5" ht="45.75" customHeight="1" x14ac:dyDescent="0.25">
      <c r="A16" s="113">
        <v>15</v>
      </c>
      <c r="B16" s="65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6" s="113" t="str">
        <f>№15!I6</f>
        <v>1 м3</v>
      </c>
      <c r="D16" s="67">
        <f>№15!E18</f>
        <v>696.25</v>
      </c>
      <c r="E16" s="243">
        <f t="shared" si="0"/>
        <v>722.71</v>
      </c>
    </row>
    <row r="17" spans="1:5" ht="45.75" customHeight="1" x14ac:dyDescent="0.25">
      <c r="A17" s="113">
        <v>16</v>
      </c>
      <c r="B17" s="65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7" s="113" t="str">
        <f>№16!I6</f>
        <v>1 м3</v>
      </c>
      <c r="D17" s="67">
        <f>№16!E19</f>
        <v>409.68</v>
      </c>
      <c r="E17" s="243">
        <f t="shared" si="0"/>
        <v>425.25</v>
      </c>
    </row>
    <row r="18" spans="1:5" ht="45.75" customHeight="1" x14ac:dyDescent="0.25">
      <c r="A18" s="113">
        <v>17</v>
      </c>
      <c r="B18" s="111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8" s="113" t="str">
        <f>№17!I6</f>
        <v>1 м3</v>
      </c>
      <c r="D18" s="67">
        <f>№17!E18</f>
        <v>459.44</v>
      </c>
      <c r="E18" s="243">
        <f t="shared" si="0"/>
        <v>476.9</v>
      </c>
    </row>
    <row r="19" spans="1:5" ht="54.75" customHeight="1" x14ac:dyDescent="0.25">
      <c r="A19" s="113">
        <v>18</v>
      </c>
      <c r="B19" s="111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19" s="113" t="str">
        <f>'№18 '!I6</f>
        <v>1 м3</v>
      </c>
      <c r="D19" s="67">
        <f>'№18 '!E19</f>
        <v>350.59</v>
      </c>
      <c r="E19" s="243">
        <f t="shared" si="0"/>
        <v>363.91</v>
      </c>
    </row>
    <row r="20" spans="1:5" ht="54.75" customHeight="1" x14ac:dyDescent="0.25">
      <c r="A20" s="113">
        <v>19</v>
      </c>
      <c r="B20" s="111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0" s="113" t="str">
        <f>№19!I6</f>
        <v>1 м3</v>
      </c>
      <c r="D20" s="67">
        <f>№19!E18</f>
        <v>49.38</v>
      </c>
      <c r="E20" s="243">
        <f t="shared" si="0"/>
        <v>51.26</v>
      </c>
    </row>
    <row r="21" spans="1:5" ht="54.75" customHeight="1" x14ac:dyDescent="0.25">
      <c r="A21" s="113">
        <v>20</v>
      </c>
      <c r="B21" s="111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1" s="113" t="str">
        <f>№20!I6</f>
        <v>1 м3</v>
      </c>
      <c r="D21" s="67">
        <f>№20!E19</f>
        <v>29.06</v>
      </c>
      <c r="E21" s="243">
        <f t="shared" si="0"/>
        <v>30.16</v>
      </c>
    </row>
    <row r="22" spans="1:5" ht="42" customHeight="1" x14ac:dyDescent="0.25">
      <c r="A22" s="64">
        <v>21</v>
      </c>
      <c r="B22" s="111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2" s="64" t="str">
        <f>№21!I6</f>
        <v>1 м3</v>
      </c>
      <c r="D22" s="67">
        <f>№21!E18</f>
        <v>32.590000000000003</v>
      </c>
      <c r="E22" s="243">
        <f t="shared" si="0"/>
        <v>33.83</v>
      </c>
    </row>
    <row r="23" spans="1:5" ht="31.5" x14ac:dyDescent="0.25">
      <c r="A23" s="64">
        <v>22</v>
      </c>
      <c r="B23" s="111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3" s="64" t="str">
        <f>№22!I6</f>
        <v>1 м3</v>
      </c>
      <c r="D23" s="67">
        <f>№22!E19</f>
        <v>24.86</v>
      </c>
      <c r="E23" s="243">
        <f t="shared" si="0"/>
        <v>25.8</v>
      </c>
    </row>
    <row r="24" spans="1:5" ht="36.6" customHeight="1" x14ac:dyDescent="0.25">
      <c r="A24" s="64">
        <v>23</v>
      </c>
      <c r="B24" s="65" t="str">
        <f>№23!A4</f>
        <v xml:space="preserve">Полный объем работ на определение места повреждения силовых кабельных линий напряжением до 1 кВ включительно </v>
      </c>
      <c r="C24" s="64" t="str">
        <f>№23!I6</f>
        <v>1 повреждение</v>
      </c>
      <c r="D24" s="67">
        <f>№23!E19</f>
        <v>12959.61</v>
      </c>
      <c r="E24" s="243">
        <f t="shared" si="0"/>
        <v>13452.08</v>
      </c>
    </row>
    <row r="25" spans="1:5" ht="48.75" customHeight="1" x14ac:dyDescent="0.25">
      <c r="A25" s="64">
        <v>24</v>
      </c>
      <c r="B25" s="114" t="str">
        <f>№24!A4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25" s="64" t="str">
        <f>№24!I6</f>
        <v>1 повреждение</v>
      </c>
      <c r="D25" s="67">
        <f>№24!E19</f>
        <v>18972.96</v>
      </c>
      <c r="E25" s="243">
        <f t="shared" si="0"/>
        <v>19693.93</v>
      </c>
    </row>
    <row r="26" spans="1:5" ht="51.75" customHeight="1" x14ac:dyDescent="0.25">
      <c r="A26" s="64">
        <v>25</v>
      </c>
      <c r="B26" s="114" t="str">
        <f>№25!A4</f>
        <v xml:space="preserve">Полный объем работ на определение места повреждения силовых кабельных линий напряжением 6-20 кВ </v>
      </c>
      <c r="C26" s="113" t="str">
        <f>№25!I6</f>
        <v>1 повреждение</v>
      </c>
      <c r="D26" s="67">
        <f>№25!E19</f>
        <v>16463.310000000001</v>
      </c>
      <c r="E26" s="243">
        <f t="shared" si="0"/>
        <v>17088.919999999998</v>
      </c>
    </row>
    <row r="27" spans="1:5" ht="34.5" customHeight="1" x14ac:dyDescent="0.25">
      <c r="A27" s="64">
        <v>26</v>
      </c>
      <c r="B27" s="114" t="str">
        <f>№26!A4</f>
        <v xml:space="preserve">Полный объем работ на определение места повреждения силовых кабельных линий напряжением 6-20 кВ в условиях города </v>
      </c>
      <c r="C27" s="113" t="str">
        <f>№26!I6</f>
        <v>1 повреждение</v>
      </c>
      <c r="D27" s="67">
        <f>№26!E19</f>
        <v>25656.83</v>
      </c>
      <c r="E27" s="243">
        <f t="shared" si="0"/>
        <v>26631.79</v>
      </c>
    </row>
    <row r="28" spans="1:5" ht="31.5" x14ac:dyDescent="0.25">
      <c r="A28" s="64">
        <v>27</v>
      </c>
      <c r="B28" s="114" t="str">
        <f>№27!A4</f>
        <v xml:space="preserve">Полный объем работ на определение места повреждения силовых кабельных линий напряжением 35-110 кВ </v>
      </c>
      <c r="C28" s="113" t="str">
        <f>№27!I6</f>
        <v>1 повреждение</v>
      </c>
      <c r="D28" s="67">
        <f>№27!E19</f>
        <v>18438.95</v>
      </c>
      <c r="E28" s="243">
        <f t="shared" si="0"/>
        <v>19139.63</v>
      </c>
    </row>
    <row r="29" spans="1:5" ht="45.75" customHeight="1" x14ac:dyDescent="0.25">
      <c r="A29" s="64">
        <v>28</v>
      </c>
      <c r="B29" s="114" t="str">
        <f>№28!A4</f>
        <v xml:space="preserve">Полный объем работ на определение места повреждения силовых кабельных линий напряжением 35-110 кВ в условиях города </v>
      </c>
      <c r="C29" s="113" t="str">
        <f>№28!I6</f>
        <v>1 повреждение</v>
      </c>
      <c r="D29" s="67">
        <f>№28!E19</f>
        <v>28351.96</v>
      </c>
      <c r="E29" s="243">
        <f t="shared" si="0"/>
        <v>29429.33</v>
      </c>
    </row>
    <row r="30" spans="1:5" ht="31.5" x14ac:dyDescent="0.25">
      <c r="A30" s="64">
        <v>29</v>
      </c>
      <c r="B30" s="114" t="str">
        <f>№29!A4</f>
        <v>Полный объем работ по испытаниям силовых кабельных линий напряжением до 1 кВ включительно при капитальном ремонте</v>
      </c>
      <c r="C30" s="113" t="str">
        <f>№29!I6</f>
        <v>1 кабель</v>
      </c>
      <c r="D30" s="67">
        <f>№29!E19</f>
        <v>7776.63</v>
      </c>
      <c r="E30" s="243">
        <f t="shared" si="0"/>
        <v>8072.14</v>
      </c>
    </row>
    <row r="31" spans="1:5" ht="31.5" x14ac:dyDescent="0.25">
      <c r="A31" s="64">
        <v>30</v>
      </c>
      <c r="B31" s="114" t="str">
        <f>№30!A4</f>
        <v>Полный объем работ по испытаниям силовых кабельных линий напряжением 6-20 кВ включительно при капитальном ремонте</v>
      </c>
      <c r="C31" s="113" t="str">
        <f>№30!I6</f>
        <v>1 кабель</v>
      </c>
      <c r="D31" s="67">
        <f>№30!E19</f>
        <v>8231.8799999999992</v>
      </c>
      <c r="E31" s="243">
        <f t="shared" si="0"/>
        <v>8544.69</v>
      </c>
    </row>
    <row r="32" spans="1:5" ht="31.5" x14ac:dyDescent="0.25">
      <c r="A32" s="64">
        <v>31</v>
      </c>
      <c r="B32" s="114" t="str">
        <f>№31!A4</f>
        <v>Полный объем работ по испытаниям силовых кабельных линий напряжением 35-110 кВ включительно при капитальном ремонте</v>
      </c>
      <c r="C32" s="113" t="str">
        <f>№31!I6</f>
        <v>1 кабель</v>
      </c>
      <c r="D32" s="67">
        <f>№31!E19</f>
        <v>11378.66</v>
      </c>
      <c r="E32" s="243">
        <f t="shared" si="0"/>
        <v>11811.05</v>
      </c>
    </row>
    <row r="33" spans="1:5" ht="33" customHeight="1" x14ac:dyDescent="0.25">
      <c r="A33" s="64">
        <v>32</v>
      </c>
      <c r="B33" s="242" t="str">
        <f>№32!A4</f>
        <v>Снятие (установка) железобетонных плит перекрытий кабельных каналов</v>
      </c>
      <c r="C33" s="243" t="str">
        <f>№32!H6</f>
        <v>1 плита</v>
      </c>
      <c r="D33" s="67">
        <f>№32!D15</f>
        <v>229.6</v>
      </c>
      <c r="E33" s="243">
        <f t="shared" si="0"/>
        <v>238.32</v>
      </c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7"/>
  <sheetViews>
    <sheetView zoomScale="80" zoomScaleNormal="80" workbookViewId="0">
      <selection activeCell="B9" sqref="B9"/>
    </sheetView>
  </sheetViews>
  <sheetFormatPr defaultColWidth="9.140625" defaultRowHeight="15" x14ac:dyDescent="0.25"/>
  <cols>
    <col min="1" max="1" width="4.7109375" style="2" customWidth="1"/>
    <col min="2" max="2" width="42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51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5.75" customHeight="1" x14ac:dyDescent="0.2">
      <c r="A5" s="267" t="s">
        <v>55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26</v>
      </c>
      <c r="J6" s="269"/>
    </row>
    <row r="7" spans="1:10" ht="39.75" customHeight="1" x14ac:dyDescent="0.25">
      <c r="A7" s="258" t="s">
        <v>1</v>
      </c>
      <c r="B7" s="260" t="s">
        <v>2</v>
      </c>
      <c r="C7" s="264" t="s">
        <v>171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52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6569.25</v>
      </c>
      <c r="F9" s="39" t="s">
        <v>48</v>
      </c>
      <c r="G9" s="40" t="s">
        <v>5</v>
      </c>
      <c r="H9" s="41">
        <f>H10+H11+H12+H13</f>
        <v>9.36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1500.45</v>
      </c>
      <c r="F10" s="44" t="s">
        <v>30</v>
      </c>
      <c r="G10" s="45" t="s">
        <v>5</v>
      </c>
      <c r="H10" s="46">
        <v>2.34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1689.6</v>
      </c>
      <c r="F11" s="44" t="s">
        <v>29</v>
      </c>
      <c r="G11" s="45" t="s">
        <v>5</v>
      </c>
      <c r="H11" s="46">
        <v>2.34</v>
      </c>
      <c r="I11" s="127">
        <f>Лист1!I3</f>
        <v>722.05</v>
      </c>
      <c r="J11" s="48" t="s">
        <v>27</v>
      </c>
    </row>
    <row r="12" spans="1:10" s="3" customFormat="1" ht="31.5" customHeight="1" x14ac:dyDescent="0.2">
      <c r="A12" s="31" t="s">
        <v>44</v>
      </c>
      <c r="B12" s="24" t="s">
        <v>40</v>
      </c>
      <c r="C12" s="21"/>
      <c r="D12" s="22"/>
      <c r="E12" s="25">
        <f>H12*I12</f>
        <v>1689.6</v>
      </c>
      <c r="F12" s="44" t="s">
        <v>31</v>
      </c>
      <c r="G12" s="45" t="s">
        <v>5</v>
      </c>
      <c r="H12" s="46">
        <v>2.34</v>
      </c>
      <c r="I12" s="127">
        <f>Лист1!I3</f>
        <v>722.05</v>
      </c>
      <c r="J12" s="48" t="s">
        <v>27</v>
      </c>
    </row>
    <row r="13" spans="1:10" s="3" customFormat="1" ht="24.75" customHeight="1" x14ac:dyDescent="0.2">
      <c r="A13" s="31" t="s">
        <v>45</v>
      </c>
      <c r="B13" s="24" t="s">
        <v>37</v>
      </c>
      <c r="C13" s="21"/>
      <c r="D13" s="22"/>
      <c r="E13" s="25">
        <f>H13*I13</f>
        <v>1689.6</v>
      </c>
      <c r="F13" s="44" t="s">
        <v>29</v>
      </c>
      <c r="G13" s="45" t="s">
        <v>5</v>
      </c>
      <c r="H13" s="46">
        <v>2.34</v>
      </c>
      <c r="I13" s="127">
        <f>Лист1!I3</f>
        <v>722.05</v>
      </c>
      <c r="J13" s="48" t="s">
        <v>27</v>
      </c>
    </row>
    <row r="14" spans="1:10" s="3" customFormat="1" ht="37.5" customHeight="1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5715.25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1300.2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1300.2</v>
      </c>
      <c r="F16" s="55" t="s">
        <v>33</v>
      </c>
      <c r="G16" s="56" t="s">
        <v>10</v>
      </c>
      <c r="H16" s="57">
        <v>2.34</v>
      </c>
      <c r="I16" s="96">
        <f>Лист1!I7</f>
        <v>555.64</v>
      </c>
      <c r="J16" s="58" t="s">
        <v>32</v>
      </c>
    </row>
    <row r="17" spans="1:10" s="3" customFormat="1" ht="41.25" customHeight="1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2627.7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16212.4</v>
      </c>
      <c r="F18" s="59"/>
      <c r="G18" s="60"/>
      <c r="H18" s="61"/>
      <c r="I18" s="62"/>
      <c r="J18" s="63"/>
    </row>
    <row r="19" spans="1:10" s="186" customFormat="1" ht="35.450000000000003" customHeight="1" thickBot="1" x14ac:dyDescent="0.3">
      <c r="A19" s="188"/>
      <c r="B19" s="273" t="str">
        <f>Лист1!H17</f>
        <v>Итого без НДС с учетом корректирующего коэффициента:</v>
      </c>
      <c r="C19" s="274"/>
      <c r="D19" s="192">
        <v>0.85</v>
      </c>
      <c r="E19" s="189">
        <f>E18*D19</f>
        <v>13780.54</v>
      </c>
    </row>
    <row r="20" spans="1:10" s="8" customFormat="1" ht="20.45" customHeight="1" x14ac:dyDescent="0.25">
      <c r="A20" s="7"/>
      <c r="B20" s="10"/>
      <c r="C20" s="19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  <row r="25" spans="1:10" x14ac:dyDescent="0.25">
      <c r="B25" s="247"/>
      <c r="C25" s="248"/>
      <c r="D25" s="249"/>
      <c r="E25" s="247"/>
    </row>
    <row r="26" spans="1:10" x14ac:dyDescent="0.25">
      <c r="E26" s="12"/>
    </row>
    <row r="27" spans="1:10" x14ac:dyDescent="0.25">
      <c r="E27" s="12"/>
    </row>
  </sheetData>
  <mergeCells count="16">
    <mergeCell ref="B22:D22"/>
    <mergeCell ref="B24:D24"/>
    <mergeCell ref="B19:C19"/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4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54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0.5" customHeight="1" x14ac:dyDescent="0.2">
      <c r="A5" s="267" t="s">
        <v>55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26</v>
      </c>
      <c r="J6" s="269"/>
    </row>
    <row r="7" spans="1:10" ht="39.75" customHeight="1" x14ac:dyDescent="0.25">
      <c r="A7" s="258" t="s">
        <v>1</v>
      </c>
      <c r="B7" s="260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53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8534.4</v>
      </c>
      <c r="F9" s="39" t="s">
        <v>48</v>
      </c>
      <c r="G9" s="40" t="s">
        <v>5</v>
      </c>
      <c r="H9" s="41">
        <f>H10+H11+H12+H13</f>
        <v>12.16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1949.31</v>
      </c>
      <c r="F10" s="44" t="s">
        <v>30</v>
      </c>
      <c r="G10" s="45" t="s">
        <v>5</v>
      </c>
      <c r="H10" s="46">
        <v>3.04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2195.0300000000002</v>
      </c>
      <c r="F11" s="44" t="s">
        <v>29</v>
      </c>
      <c r="G11" s="45" t="s">
        <v>5</v>
      </c>
      <c r="H11" s="46">
        <v>3.04</v>
      </c>
      <c r="I11" s="127">
        <f>Лист1!I3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2195.0300000000002</v>
      </c>
      <c r="F12" s="44" t="s">
        <v>31</v>
      </c>
      <c r="G12" s="45" t="s">
        <v>5</v>
      </c>
      <c r="H12" s="46">
        <v>3.04</v>
      </c>
      <c r="I12" s="127">
        <f>Лист1!I3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2195.0300000000002</v>
      </c>
      <c r="F13" s="44" t="s">
        <v>29</v>
      </c>
      <c r="G13" s="45" t="s">
        <v>5</v>
      </c>
      <c r="H13" s="46">
        <v>3.04</v>
      </c>
      <c r="I13" s="127">
        <f>Лист1!I3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7424.93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1689.15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1689.15</v>
      </c>
      <c r="F16" s="55" t="s">
        <v>33</v>
      </c>
      <c r="G16" s="56" t="s">
        <v>10</v>
      </c>
      <c r="H16" s="46">
        <v>3.04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3413.76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21062.240000000002</v>
      </c>
      <c r="F18" s="59"/>
      <c r="G18" s="60"/>
      <c r="H18" s="61"/>
      <c r="I18" s="62"/>
      <c r="J18" s="63"/>
    </row>
    <row r="19" spans="1:10" ht="33.6" customHeight="1" thickBot="1" x14ac:dyDescent="0.3">
      <c r="A19" s="188"/>
      <c r="B19" s="273" t="str">
        <f>Лист1!H17</f>
        <v>Итого без НДС с учетом корректирующего коэффициента:</v>
      </c>
      <c r="C19" s="274"/>
      <c r="D19" s="192">
        <v>0.85</v>
      </c>
      <c r="E19" s="189">
        <f>E18*0.85</f>
        <v>17902.900000000001</v>
      </c>
    </row>
    <row r="20" spans="1:10" s="8" customFormat="1" ht="20.45" customHeight="1" x14ac:dyDescent="0.25">
      <c r="A20" s="7"/>
      <c r="B20" s="18"/>
      <c r="C20" s="19"/>
      <c r="F20" s="9"/>
    </row>
    <row r="21" spans="1:10" ht="18" customHeight="1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5"/>
  <sheetViews>
    <sheetView topLeftCell="A7" zoomScale="80" zoomScaleNormal="80" workbookViewId="0">
      <selection activeCell="E30" sqref="E30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56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15.75" x14ac:dyDescent="0.2">
      <c r="A5" s="267" t="s">
        <v>60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58" t="s">
        <v>1</v>
      </c>
      <c r="B7" s="260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59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3326.38</v>
      </c>
      <c r="F9" s="39" t="s">
        <v>58</v>
      </c>
      <c r="G9" s="40" t="s">
        <v>5</v>
      </c>
      <c r="H9" s="41">
        <f>H10+H11+H12+H13</f>
        <v>4.88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1564.58</v>
      </c>
      <c r="F10" s="44" t="s">
        <v>30</v>
      </c>
      <c r="G10" s="45" t="s">
        <v>5</v>
      </c>
      <c r="H10" s="46">
        <v>2.44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1761.8</v>
      </c>
      <c r="F11" s="44" t="s">
        <v>29</v>
      </c>
      <c r="G11" s="45" t="s">
        <v>5</v>
      </c>
      <c r="H11" s="46">
        <v>2.44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2893.95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1355.76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1355.76</v>
      </c>
      <c r="F16" s="55" t="s">
        <v>33</v>
      </c>
      <c r="G16" s="56" t="s">
        <v>10</v>
      </c>
      <c r="H16" s="57">
        <v>2.44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1330.55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34"/>
      <c r="E18" s="35">
        <f>E9+E14+E15+E17</f>
        <v>8906.64</v>
      </c>
      <c r="F18" s="59"/>
      <c r="G18" s="60"/>
      <c r="H18" s="61"/>
      <c r="I18" s="62"/>
      <c r="J18" s="63"/>
    </row>
    <row r="19" spans="1:10" ht="34.15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0.86099999999999999</v>
      </c>
      <c r="E19" s="185">
        <f>E18*0.861</f>
        <v>7668.62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s="203" customFormat="1" ht="25.5" customHeight="1" x14ac:dyDescent="0.25">
      <c r="A23" s="246"/>
      <c r="B23" s="272" t="s">
        <v>181</v>
      </c>
      <c r="C23" s="272"/>
      <c r="D23" s="272"/>
      <c r="E23" s="250" t="s">
        <v>186</v>
      </c>
      <c r="F23" s="251"/>
    </row>
    <row r="24" spans="1:10" s="203" customFormat="1" x14ac:dyDescent="0.25">
      <c r="A24" s="246"/>
      <c r="B24" s="252"/>
      <c r="C24" s="252"/>
      <c r="D24" s="253"/>
      <c r="E24" s="254"/>
    </row>
    <row r="25" spans="1:10" s="203" customFormat="1" ht="21" customHeight="1" x14ac:dyDescent="0.25">
      <c r="A25" s="246"/>
      <c r="B25" s="272" t="s">
        <v>183</v>
      </c>
      <c r="C25" s="272"/>
      <c r="D25" s="272"/>
      <c r="E25" s="250" t="s">
        <v>184</v>
      </c>
      <c r="F25" s="255"/>
    </row>
  </sheetData>
  <mergeCells count="16">
    <mergeCell ref="B23:D23"/>
    <mergeCell ref="B25:D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4"/>
  <sheetViews>
    <sheetView topLeftCell="A4" zoomScale="80" zoomScaleNormal="80" workbookViewId="0">
      <selection activeCell="H11" sqref="H11"/>
    </sheetView>
  </sheetViews>
  <sheetFormatPr defaultColWidth="9.140625" defaultRowHeight="15" x14ac:dyDescent="0.25"/>
  <cols>
    <col min="1" max="1" width="4.7109375" style="2" customWidth="1"/>
    <col min="2" max="2" width="51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20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61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15.75" x14ac:dyDescent="0.2">
      <c r="A5" s="267" t="s">
        <v>60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58" t="s">
        <v>1</v>
      </c>
      <c r="B7" s="260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89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4321.57</v>
      </c>
      <c r="F9" s="39" t="s">
        <v>58</v>
      </c>
      <c r="G9" s="40" t="s">
        <v>5</v>
      </c>
      <c r="H9" s="41">
        <f>H10+H11+H12+H13</f>
        <v>6.34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2032.67</v>
      </c>
      <c r="F10" s="44" t="s">
        <v>30</v>
      </c>
      <c r="G10" s="45" t="s">
        <v>5</v>
      </c>
      <c r="H10" s="46">
        <v>3.17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2288.9</v>
      </c>
      <c r="F11" s="44" t="s">
        <v>29</v>
      </c>
      <c r="G11" s="45" t="s">
        <v>5</v>
      </c>
      <c r="H11" s="46">
        <v>3.17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3759.77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1761.38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1761.38</v>
      </c>
      <c r="F16" s="55" t="s">
        <v>33</v>
      </c>
      <c r="G16" s="56" t="s">
        <v>10</v>
      </c>
      <c r="H16" s="57">
        <v>3.17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1728.63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11571.35</v>
      </c>
      <c r="F18" s="59"/>
      <c r="G18" s="60"/>
      <c r="H18" s="61"/>
      <c r="I18" s="62"/>
      <c r="J18" s="63"/>
    </row>
    <row r="19" spans="1:10" ht="35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2">
        <v>0.86099999999999999</v>
      </c>
      <c r="E19" s="189">
        <f>E18*D19</f>
        <v>9962.93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6"/>
  <sheetViews>
    <sheetView topLeftCell="A4" zoomScale="80" zoomScaleNormal="80" workbookViewId="0">
      <selection activeCell="E28" sqref="E28"/>
    </sheetView>
  </sheetViews>
  <sheetFormatPr defaultColWidth="9.140625" defaultRowHeight="15" x14ac:dyDescent="0.25"/>
  <cols>
    <col min="1" max="1" width="4.7109375" style="2" customWidth="1"/>
    <col min="2" max="2" width="45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21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62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63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58" t="s">
        <v>1</v>
      </c>
      <c r="B7" s="260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88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1182.6500000000001</v>
      </c>
      <c r="F9" s="39" t="s">
        <v>58</v>
      </c>
      <c r="G9" s="40" t="s">
        <v>5</v>
      </c>
      <c r="H9" s="41">
        <f>H10+H11+H12+H13</f>
        <v>1.77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756.64</v>
      </c>
      <c r="F10" s="44" t="s">
        <v>30</v>
      </c>
      <c r="G10" s="45" t="s">
        <v>5</v>
      </c>
      <c r="H10" s="46">
        <v>1.18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426.01</v>
      </c>
      <c r="F11" s="44" t="s">
        <v>29</v>
      </c>
      <c r="G11" s="45" t="s">
        <v>5</v>
      </c>
      <c r="H11" s="46">
        <v>0.59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1028.9100000000001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327.83</v>
      </c>
      <c r="F15" s="50"/>
      <c r="G15" s="51"/>
      <c r="H15" s="52"/>
      <c r="I15" s="53"/>
      <c r="J15" s="54"/>
    </row>
    <row r="16" spans="1:10" ht="30" x14ac:dyDescent="0.25">
      <c r="A16" s="32" t="s">
        <v>172</v>
      </c>
      <c r="B16" s="16" t="s">
        <v>33</v>
      </c>
      <c r="C16" s="28"/>
      <c r="D16" s="6"/>
      <c r="E16" s="15">
        <f>H16*I16</f>
        <v>327.83</v>
      </c>
      <c r="F16" s="55" t="s">
        <v>33</v>
      </c>
      <c r="G16" s="56" t="s">
        <v>10</v>
      </c>
      <c r="H16" s="57">
        <v>0.59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473.06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3012.45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73" t="str">
        <f>Лист1!H17</f>
        <v>Итого без НДС с учетом корректирующего коэффициента:</v>
      </c>
      <c r="C19" s="274"/>
      <c r="D19" s="192">
        <v>0.85</v>
      </c>
      <c r="E19" s="189">
        <f>E18*0.85</f>
        <v>2560.58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E23" s="12"/>
    </row>
    <row r="24" spans="1:10" s="203" customFormat="1" ht="25.5" customHeight="1" x14ac:dyDescent="0.25">
      <c r="A24" s="246"/>
      <c r="B24" s="272" t="s">
        <v>181</v>
      </c>
      <c r="C24" s="272"/>
      <c r="D24" s="272"/>
      <c r="E24" s="250" t="s">
        <v>186</v>
      </c>
      <c r="F24" s="251"/>
    </row>
    <row r="25" spans="1:10" s="203" customFormat="1" x14ac:dyDescent="0.25">
      <c r="A25" s="246"/>
      <c r="B25" s="252"/>
      <c r="C25" s="252"/>
      <c r="D25" s="253"/>
      <c r="E25" s="254"/>
    </row>
    <row r="26" spans="1:10" s="203" customFormat="1" ht="21" customHeight="1" x14ac:dyDescent="0.25">
      <c r="A26" s="246"/>
      <c r="B26" s="272" t="s">
        <v>183</v>
      </c>
      <c r="C26" s="272"/>
      <c r="D26" s="272"/>
      <c r="E26" s="250" t="s">
        <v>184</v>
      </c>
      <c r="F26" s="255"/>
    </row>
  </sheetData>
  <mergeCells count="16">
    <mergeCell ref="B24:D24"/>
    <mergeCell ref="B26:D26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J25"/>
  <sheetViews>
    <sheetView topLeftCell="A5" zoomScale="80" zoomScaleNormal="80" workbookViewId="0">
      <selection activeCell="E24" sqref="E24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20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16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64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63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58" t="s">
        <v>1</v>
      </c>
      <c r="B7" s="260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59"/>
      <c r="B8" s="261"/>
      <c r="C8" s="265"/>
      <c r="D8" s="263"/>
      <c r="E8" s="276"/>
      <c r="F8" s="36" t="s">
        <v>28</v>
      </c>
      <c r="G8" s="36" t="s">
        <v>49</v>
      </c>
      <c r="H8" s="36" t="s">
        <v>87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1563.5</v>
      </c>
      <c r="F9" s="39" t="s">
        <v>58</v>
      </c>
      <c r="G9" s="40" t="s">
        <v>5</v>
      </c>
      <c r="H9" s="41">
        <f>H10+H11+H12+H13</f>
        <v>2.34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1000.3</v>
      </c>
      <c r="F10" s="44" t="s">
        <v>30</v>
      </c>
      <c r="G10" s="45" t="s">
        <v>5</v>
      </c>
      <c r="H10" s="46">
        <v>1.56</v>
      </c>
      <c r="I10" s="127">
        <f>Лист1!I2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563.20000000000005</v>
      </c>
      <c r="F11" s="44" t="s">
        <v>29</v>
      </c>
      <c r="G11" s="45" t="s">
        <v>5</v>
      </c>
      <c r="H11" s="46">
        <v>0.78</v>
      </c>
      <c r="I11" s="127">
        <f>Лист1!I3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1360.25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433.4</v>
      </c>
      <c r="F15" s="50"/>
      <c r="G15" s="51"/>
      <c r="H15" s="52"/>
      <c r="I15" s="53"/>
      <c r="J15" s="54"/>
    </row>
    <row r="16" spans="1:10" ht="34.15" customHeight="1" x14ac:dyDescent="0.25">
      <c r="A16" s="32" t="s">
        <v>172</v>
      </c>
      <c r="B16" s="16" t="s">
        <v>33</v>
      </c>
      <c r="C16" s="28"/>
      <c r="D16" s="6"/>
      <c r="E16" s="15">
        <f>H16*I16</f>
        <v>433.4</v>
      </c>
      <c r="F16" s="55" t="s">
        <v>33</v>
      </c>
      <c r="G16" s="56" t="s">
        <v>10</v>
      </c>
      <c r="H16" s="57">
        <v>0.78</v>
      </c>
      <c r="I16" s="96">
        <f>Лист1!I7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625.4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79"/>
      <c r="B18" s="180" t="s">
        <v>12</v>
      </c>
      <c r="C18" s="181"/>
      <c r="D18" s="182"/>
      <c r="E18" s="183">
        <f>E9+E14+E15+E17</f>
        <v>3982.55</v>
      </c>
      <c r="F18" s="59"/>
      <c r="G18" s="60"/>
      <c r="H18" s="61"/>
      <c r="I18" s="62"/>
      <c r="J18" s="63"/>
    </row>
    <row r="19" spans="1:10" ht="36" customHeight="1" thickBot="1" x14ac:dyDescent="0.3">
      <c r="A19" s="188"/>
      <c r="B19" s="273" t="str">
        <f>Лист1!H17</f>
        <v>Итого без НДС с учетом корректирующего коэффициента:</v>
      </c>
      <c r="C19" s="274"/>
      <c r="D19" s="194">
        <v>0.85</v>
      </c>
      <c r="E19" s="189">
        <f>E18*D19</f>
        <v>3385.17</v>
      </c>
    </row>
    <row r="20" spans="1:10" s="8" customFormat="1" ht="20.45" customHeight="1" x14ac:dyDescent="0.25">
      <c r="A20" s="7"/>
      <c r="B20" s="245"/>
      <c r="C20" s="19"/>
      <c r="F20" s="9"/>
    </row>
    <row r="21" spans="1:10" x14ac:dyDescent="0.25">
      <c r="B21" s="20"/>
      <c r="C21" s="2"/>
      <c r="D21" s="2"/>
    </row>
    <row r="23" spans="1:10" s="203" customFormat="1" ht="25.5" customHeight="1" x14ac:dyDescent="0.25">
      <c r="A23" s="246"/>
      <c r="B23" s="272" t="s">
        <v>181</v>
      </c>
      <c r="C23" s="272"/>
      <c r="D23" s="272"/>
      <c r="E23" s="250" t="s">
        <v>186</v>
      </c>
      <c r="F23" s="251"/>
    </row>
    <row r="24" spans="1:10" s="203" customFormat="1" x14ac:dyDescent="0.25">
      <c r="A24" s="246"/>
      <c r="B24" s="252"/>
      <c r="C24" s="252"/>
      <c r="D24" s="253"/>
      <c r="E24" s="254"/>
    </row>
    <row r="25" spans="1:10" s="203" customFormat="1" ht="21" customHeight="1" x14ac:dyDescent="0.25">
      <c r="A25" s="246"/>
      <c r="B25" s="272" t="s">
        <v>183</v>
      </c>
      <c r="C25" s="272"/>
      <c r="D25" s="272"/>
      <c r="E25" s="250" t="s">
        <v>184</v>
      </c>
      <c r="F25" s="255"/>
    </row>
  </sheetData>
  <mergeCells count="16">
    <mergeCell ref="B23:D23"/>
    <mergeCell ref="B25:D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F18" sqref="F18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4.85546875" style="2" customWidth="1"/>
    <col min="10" max="10" width="13.285156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22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7"/>
      <c r="D3" s="2"/>
    </row>
    <row r="4" spans="1:10" x14ac:dyDescent="0.25">
      <c r="A4" s="266" t="s">
        <v>128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353.94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353.94</v>
      </c>
      <c r="F16" s="71" t="s">
        <v>80</v>
      </c>
      <c r="G16" s="56" t="s">
        <v>10</v>
      </c>
      <c r="H16" s="57">
        <f>1.08/10</f>
        <v>0.108</v>
      </c>
      <c r="I16" s="160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533.29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18"/>
      <c r="C19" s="19"/>
      <c r="F19" s="9"/>
    </row>
    <row r="20" spans="1:10" s="203" customFormat="1" ht="25.5" customHeight="1" x14ac:dyDescent="0.25">
      <c r="A20" s="246"/>
      <c r="B20" s="272" t="s">
        <v>181</v>
      </c>
      <c r="C20" s="272"/>
      <c r="D20" s="272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72" t="s">
        <v>183</v>
      </c>
      <c r="C22" s="272"/>
      <c r="D22" s="272"/>
      <c r="E22" s="250" t="s">
        <v>184</v>
      </c>
      <c r="F22" s="255"/>
    </row>
    <row r="26" spans="1:10" x14ac:dyDescent="0.25">
      <c r="B26" s="108"/>
      <c r="C26" s="109"/>
      <c r="D26" s="110"/>
      <c r="E26" s="108"/>
      <c r="F26" s="108"/>
      <c r="G26" s="108"/>
      <c r="H26" s="108"/>
      <c r="I26" s="108"/>
      <c r="J26" s="108"/>
    </row>
  </sheetData>
  <mergeCells count="15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E19" sqref="E19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81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0"/>
      <c r="D3" s="2"/>
    </row>
    <row r="4" spans="1:10" x14ac:dyDescent="0.25">
      <c r="A4" s="266" t="s">
        <v>130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58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10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154.47</v>
      </c>
      <c r="F15" s="76"/>
      <c r="G15" s="57"/>
      <c r="H15" s="77"/>
      <c r="I15" s="78"/>
      <c r="J15" s="106"/>
    </row>
    <row r="16" spans="1:10" ht="45.6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154.47</v>
      </c>
      <c r="F16" s="107" t="s">
        <v>68</v>
      </c>
      <c r="G16" s="56" t="s">
        <v>10</v>
      </c>
      <c r="H16" s="57">
        <f>1.08/10</f>
        <v>0.108</v>
      </c>
      <c r="I16" s="96">
        <f>Лист1!F9*Лист1!J9</f>
        <v>1430.26</v>
      </c>
      <c r="J16" s="58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333.82</v>
      </c>
      <c r="F18" s="59"/>
      <c r="G18" s="60"/>
      <c r="H18" s="61"/>
      <c r="I18" s="62"/>
      <c r="J18" s="63"/>
    </row>
    <row r="19" spans="1:10" ht="35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313.79000000000002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E22" sqref="E22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83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0"/>
      <c r="D3" s="2"/>
    </row>
    <row r="4" spans="1:10" x14ac:dyDescent="0.25">
      <c r="A4" s="266" t="s">
        <v>129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5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6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197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198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198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198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198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197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197" t="s">
        <v>17</v>
      </c>
      <c r="B15" s="87" t="s">
        <v>46</v>
      </c>
      <c r="C15" s="27"/>
      <c r="D15" s="6"/>
      <c r="E15" s="14">
        <f>SUM(E16:E16)</f>
        <v>172.56</v>
      </c>
      <c r="F15" s="76"/>
      <c r="G15" s="57"/>
      <c r="H15" s="77"/>
      <c r="I15" s="78"/>
      <c r="J15" s="79"/>
    </row>
    <row r="16" spans="1:10" ht="42.75" customHeight="1" x14ac:dyDescent="0.25">
      <c r="A16" s="199" t="s">
        <v>172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172.56</v>
      </c>
      <c r="F16" s="159" t="s">
        <v>73</v>
      </c>
      <c r="G16" s="56" t="s">
        <v>10</v>
      </c>
      <c r="H16" s="57">
        <f>1.08/10</f>
        <v>0.108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197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200"/>
      <c r="B18" s="89" t="s">
        <v>12</v>
      </c>
      <c r="C18" s="33"/>
      <c r="D18" s="34"/>
      <c r="E18" s="201">
        <f>E9+E14+E15+E17</f>
        <v>351.91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s="203" customFormat="1" ht="25.5" customHeight="1" x14ac:dyDescent="0.25">
      <c r="A21" s="246"/>
      <c r="B21" s="272" t="s">
        <v>181</v>
      </c>
      <c r="C21" s="272"/>
      <c r="D21" s="272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72" t="s">
        <v>183</v>
      </c>
      <c r="C23" s="272"/>
      <c r="D23" s="272"/>
      <c r="E23" s="250" t="s">
        <v>184</v>
      </c>
      <c r="F23" s="255"/>
    </row>
    <row r="26" spans="1:10" x14ac:dyDescent="0.25">
      <c r="C26" s="103"/>
    </row>
  </sheetData>
  <mergeCells count="15">
    <mergeCell ref="B21:D21"/>
    <mergeCell ref="B23:D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7"/>
  <sheetViews>
    <sheetView topLeftCell="A4" zoomScale="80" zoomScaleNormal="80" workbookViewId="0">
      <selection activeCell="F22" sqref="F22"/>
    </sheetView>
  </sheetViews>
  <sheetFormatPr defaultColWidth="9.140625" defaultRowHeight="15" x14ac:dyDescent="0.25"/>
  <cols>
    <col min="1" max="1" width="4.7109375" style="2" customWidth="1"/>
    <col min="2" max="2" width="51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84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0"/>
      <c r="D3" s="2"/>
    </row>
    <row r="4" spans="1:10" x14ac:dyDescent="0.25">
      <c r="A4" s="266" t="s">
        <v>131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77.98</v>
      </c>
      <c r="F10" s="91" t="s">
        <v>65</v>
      </c>
      <c r="G10" s="45" t="s">
        <v>5</v>
      </c>
      <c r="H10" s="46">
        <f>1.08/10</f>
        <v>0.108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69.400000000000006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106.32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106.32</v>
      </c>
      <c r="F16" s="159" t="s">
        <v>75</v>
      </c>
      <c r="G16" s="56" t="s">
        <v>10</v>
      </c>
      <c r="H16" s="57">
        <f>1.08/10</f>
        <v>0.108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34"/>
      <c r="E18" s="35">
        <f>E9+E14+E15+E17</f>
        <v>285.67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0.94</v>
      </c>
      <c r="E19" s="185">
        <f>E18*D19</f>
        <v>268.52999999999997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  <row r="27" spans="1:10" x14ac:dyDescent="0.25">
      <c r="C27" s="103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90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68"/>
      <c r="D3" s="2"/>
    </row>
    <row r="4" spans="1:10" x14ac:dyDescent="0.25">
      <c r="A4" s="287" t="s">
        <v>132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65.540000000000006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65.540000000000006</v>
      </c>
      <c r="F16" s="71" t="s">
        <v>80</v>
      </c>
      <c r="G16" s="56" t="s">
        <v>10</v>
      </c>
      <c r="H16" s="57">
        <v>0.02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98.75</v>
      </c>
      <c r="F18" s="59"/>
      <c r="G18" s="60"/>
      <c r="H18" s="61"/>
      <c r="I18" s="62"/>
      <c r="J18" s="63"/>
    </row>
    <row r="19" spans="1:10" s="203" customFormat="1" ht="25.5" customHeight="1" x14ac:dyDescent="0.25">
      <c r="A19" s="246"/>
      <c r="F19" s="251"/>
    </row>
    <row r="20" spans="1:10" s="203" customFormat="1" x14ac:dyDescent="0.25">
      <c r="A20" s="246"/>
    </row>
    <row r="21" spans="1:10" s="203" customFormat="1" ht="21" customHeight="1" x14ac:dyDescent="0.25">
      <c r="A21" s="246"/>
      <c r="B21" s="272" t="s">
        <v>181</v>
      </c>
      <c r="C21" s="272"/>
      <c r="D21" s="272"/>
      <c r="E21" s="250" t="s">
        <v>186</v>
      </c>
      <c r="F21" s="255"/>
    </row>
    <row r="22" spans="1:10" x14ac:dyDescent="0.25">
      <c r="B22" s="252"/>
      <c r="C22" s="252"/>
      <c r="D22" s="253"/>
      <c r="E22" s="254"/>
    </row>
    <row r="23" spans="1:10" x14ac:dyDescent="0.25">
      <c r="B23" s="256" t="s">
        <v>183</v>
      </c>
      <c r="C23" s="256"/>
      <c r="D23" s="256"/>
      <c r="E23" s="250" t="s">
        <v>184</v>
      </c>
    </row>
    <row r="24" spans="1:10" x14ac:dyDescent="0.25">
      <c r="B24" s="203"/>
      <c r="E24" s="203"/>
    </row>
  </sheetData>
  <mergeCells count="14">
    <mergeCell ref="B21:D21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zoomScale="80" zoomScaleNormal="80" workbookViewId="0">
      <selection activeCell="F19" sqref="F19"/>
    </sheetView>
  </sheetViews>
  <sheetFormatPr defaultColWidth="9.140625" defaultRowHeight="15" x14ac:dyDescent="0.25"/>
  <cols>
    <col min="1" max="1" width="4.7109375" style="2" customWidth="1"/>
    <col min="2" max="2" width="48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104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133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28.61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28.61</v>
      </c>
      <c r="F16" s="71" t="s">
        <v>68</v>
      </c>
      <c r="G16" s="56" t="s">
        <v>10</v>
      </c>
      <c r="H16" s="57">
        <v>0.02</v>
      </c>
      <c r="I16" s="96">
        <f>Лист1!F9*Лист1!J9</f>
        <v>1430.26</v>
      </c>
      <c r="J16" s="90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61.82</v>
      </c>
      <c r="F18" s="59"/>
      <c r="G18" s="60"/>
      <c r="H18" s="61"/>
      <c r="I18" s="62"/>
      <c r="J18" s="63"/>
    </row>
    <row r="19" spans="1:10" ht="34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58.11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72" t="s">
        <v>181</v>
      </c>
      <c r="C21" s="272"/>
      <c r="D21" s="272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72" t="s">
        <v>183</v>
      </c>
      <c r="C23" s="272"/>
      <c r="D23" s="272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2"/>
  <sheetViews>
    <sheetView zoomScale="80" zoomScaleNormal="80" workbookViewId="0">
      <selection activeCell="H22" sqref="H22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107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134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64"/>
      <c r="D7" s="262" t="s">
        <v>3</v>
      </c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31.96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31.96</v>
      </c>
      <c r="F16" s="71" t="s">
        <v>73</v>
      </c>
      <c r="G16" s="56" t="s">
        <v>10</v>
      </c>
      <c r="H16" s="57">
        <v>0.02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65.17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s="203" customFormat="1" ht="25.5" customHeight="1" x14ac:dyDescent="0.25">
      <c r="A20" s="246"/>
      <c r="B20" s="272" t="s">
        <v>181</v>
      </c>
      <c r="C20" s="272"/>
      <c r="D20" s="272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72" t="s">
        <v>183</v>
      </c>
      <c r="C22" s="272"/>
      <c r="D22" s="272"/>
      <c r="E22" s="250" t="s">
        <v>184</v>
      </c>
      <c r="F22" s="255"/>
    </row>
  </sheetData>
  <mergeCells count="14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7" zoomScale="80" zoomScaleNormal="80" workbookViewId="0">
      <selection activeCell="G27" sqref="G27"/>
    </sheetView>
  </sheetViews>
  <sheetFormatPr defaultColWidth="9.140625" defaultRowHeight="15" x14ac:dyDescent="0.25"/>
  <cols>
    <col min="1" max="1" width="4.7109375" style="2" customWidth="1"/>
    <col min="2" max="2" width="48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107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135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64"/>
      <c r="D7" s="262" t="s">
        <v>3</v>
      </c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14.44</v>
      </c>
      <c r="F10" s="91" t="s">
        <v>65</v>
      </c>
      <c r="G10" s="45" t="s">
        <v>5</v>
      </c>
      <c r="H10" s="46">
        <v>0.02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12.85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19.690000000000001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19.690000000000001</v>
      </c>
      <c r="F16" s="71" t="s">
        <v>75</v>
      </c>
      <c r="G16" s="56" t="s">
        <v>10</v>
      </c>
      <c r="H16" s="57">
        <v>0.02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52.9</v>
      </c>
      <c r="F18" s="59"/>
      <c r="G18" s="60"/>
      <c r="H18" s="61"/>
      <c r="I18" s="62"/>
      <c r="J18" s="63"/>
    </row>
    <row r="19" spans="1:10" ht="37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E18*0.94</f>
        <v>49.73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4" spans="1:10" s="203" customFormat="1" ht="25.5" customHeight="1" x14ac:dyDescent="0.25">
      <c r="A24" s="246"/>
      <c r="B24" s="272" t="s">
        <v>181</v>
      </c>
      <c r="C24" s="272"/>
      <c r="D24" s="272"/>
      <c r="E24" s="250" t="s">
        <v>186</v>
      </c>
      <c r="F24" s="251"/>
    </row>
    <row r="25" spans="1:10" s="203" customFormat="1" x14ac:dyDescent="0.25">
      <c r="A25" s="246"/>
      <c r="B25" s="252"/>
      <c r="C25" s="252"/>
      <c r="D25" s="253"/>
      <c r="E25" s="254"/>
    </row>
    <row r="26" spans="1:10" s="203" customFormat="1" ht="21" customHeight="1" x14ac:dyDescent="0.25">
      <c r="A26" s="246"/>
      <c r="B26" s="272" t="s">
        <v>183</v>
      </c>
      <c r="C26" s="272"/>
      <c r="D26" s="272"/>
      <c r="E26" s="250" t="s">
        <v>184</v>
      </c>
      <c r="F26" s="255"/>
    </row>
  </sheetData>
  <mergeCells count="15">
    <mergeCell ref="B24:D24"/>
    <mergeCell ref="B26:D26"/>
    <mergeCell ref="B19:C19"/>
    <mergeCell ref="F7:J7"/>
    <mergeCell ref="A4:J4"/>
    <mergeCell ref="A7:A8"/>
    <mergeCell ref="B7:B8"/>
    <mergeCell ref="C7:C8"/>
    <mergeCell ref="D7:D8"/>
    <mergeCell ref="E7:E8"/>
    <mergeCell ref="H1:J1"/>
    <mergeCell ref="A2:J2"/>
    <mergeCell ref="A3:B3"/>
    <mergeCell ref="A5:J5"/>
    <mergeCell ref="G6:H6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topLeftCell="A4" zoomScale="80" zoomScaleNormal="80" workbookViewId="0">
      <selection activeCell="L31" sqref="L3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113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66" t="s">
        <v>136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462.09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462.09</v>
      </c>
      <c r="F16" s="71" t="s">
        <v>80</v>
      </c>
      <c r="G16" s="56" t="s">
        <v>10</v>
      </c>
      <c r="H16" s="57">
        <v>0.14099999999999999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696.25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  <row r="26" spans="1:10" x14ac:dyDescent="0.25">
      <c r="B26" s="108"/>
      <c r="C26" s="109"/>
      <c r="D26" s="110"/>
      <c r="E26" s="108"/>
      <c r="F26" s="108"/>
      <c r="G26" s="108"/>
      <c r="H26" s="108"/>
      <c r="I26" s="108"/>
      <c r="J26" s="108"/>
    </row>
  </sheetData>
  <mergeCells count="15">
    <mergeCell ref="B22:D22"/>
    <mergeCell ref="B24:D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K22" sqref="K22"/>
    </sheetView>
  </sheetViews>
  <sheetFormatPr defaultColWidth="9.140625" defaultRowHeight="15" x14ac:dyDescent="0.25"/>
  <cols>
    <col min="1" max="1" width="4.7109375" style="2" customWidth="1"/>
    <col min="2" max="2" width="46.28515625" style="2" customWidth="1"/>
    <col min="3" max="3" width="20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116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66" t="s">
        <v>137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58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10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201.67</v>
      </c>
      <c r="F15" s="76"/>
      <c r="G15" s="57"/>
      <c r="H15" s="77"/>
      <c r="I15" s="78"/>
      <c r="J15" s="106"/>
    </row>
    <row r="16" spans="1:10" ht="36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201.67</v>
      </c>
      <c r="F16" s="107" t="s">
        <v>68</v>
      </c>
      <c r="G16" s="56" t="s">
        <v>10</v>
      </c>
      <c r="H16" s="57">
        <v>0.14099999999999999</v>
      </c>
      <c r="I16" s="96">
        <f>Лист1!F9*Лист1!J9</f>
        <v>1430.26</v>
      </c>
      <c r="J16" s="58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435.83</v>
      </c>
      <c r="F18" s="59"/>
      <c r="G18" s="60"/>
      <c r="H18" s="61"/>
      <c r="I18" s="62"/>
      <c r="J18" s="63"/>
    </row>
    <row r="19" spans="1:10" ht="40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E18*0.94</f>
        <v>409.68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6"/>
  <sheetViews>
    <sheetView zoomScale="80" zoomScaleNormal="80" workbookViewId="0">
      <selection activeCell="H21" sqref="H2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119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138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225.28</v>
      </c>
      <c r="F15" s="76"/>
      <c r="G15" s="57"/>
      <c r="H15" s="77"/>
      <c r="I15" s="78"/>
      <c r="J15" s="79"/>
    </row>
    <row r="16" spans="1:10" ht="45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225.28</v>
      </c>
      <c r="F16" s="56" t="s">
        <v>73</v>
      </c>
      <c r="G16" s="56" t="s">
        <v>10</v>
      </c>
      <c r="H16" s="57">
        <v>0.14099999999999999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459.44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182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  <row r="26" spans="1:10" x14ac:dyDescent="0.25">
      <c r="C26" s="103"/>
    </row>
  </sheetData>
  <mergeCells count="15">
    <mergeCell ref="B22:D22"/>
    <mergeCell ref="B24:D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7"/>
  <sheetViews>
    <sheetView topLeftCell="A4" zoomScale="80" zoomScaleNormal="80" workbookViewId="0">
      <selection activeCell="F24" sqref="F24"/>
    </sheetView>
  </sheetViews>
  <sheetFormatPr defaultColWidth="9.140625" defaultRowHeight="15" x14ac:dyDescent="0.25"/>
  <cols>
    <col min="1" max="1" width="4.7109375" style="2" customWidth="1"/>
    <col min="2" max="2" width="46" style="2" customWidth="1"/>
    <col min="3" max="3" width="23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122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139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76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101" t="s">
        <v>57</v>
      </c>
      <c r="J6" s="101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101.81</v>
      </c>
      <c r="F10" s="91" t="s">
        <v>65</v>
      </c>
      <c r="G10" s="45" t="s">
        <v>5</v>
      </c>
      <c r="H10" s="46">
        <v>0.14099999999999999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90.61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138.81</v>
      </c>
      <c r="F15" s="76"/>
      <c r="G15" s="57"/>
      <c r="H15" s="77"/>
      <c r="I15" s="78"/>
      <c r="J15" s="79"/>
    </row>
    <row r="16" spans="1:10" ht="45" x14ac:dyDescent="0.25">
      <c r="A16" s="82" t="s">
        <v>172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138.81</v>
      </c>
      <c r="F16" s="159" t="s">
        <v>75</v>
      </c>
      <c r="G16" s="56" t="s">
        <v>10</v>
      </c>
      <c r="H16" s="57">
        <v>0.14099999999999999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372.97</v>
      </c>
      <c r="F18" s="59"/>
      <c r="G18" s="60"/>
      <c r="H18" s="61"/>
      <c r="I18" s="62"/>
      <c r="J18" s="63"/>
    </row>
    <row r="19" spans="1:10" ht="42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350.59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  <row r="27" spans="1:10" x14ac:dyDescent="0.25">
      <c r="C27" s="103"/>
    </row>
  </sheetData>
  <mergeCells count="15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2"/>
  <sheetViews>
    <sheetView topLeftCell="A4" zoomScale="90" zoomScaleNormal="90" workbookViewId="0">
      <selection activeCell="F21" sqref="F2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125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140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 t="s">
        <v>3</v>
      </c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32.770000000000003</v>
      </c>
      <c r="F15" s="76"/>
      <c r="G15" s="57"/>
      <c r="H15" s="77"/>
      <c r="I15" s="78"/>
      <c r="J15" s="79"/>
    </row>
    <row r="16" spans="1:10" ht="45" x14ac:dyDescent="0.25">
      <c r="A16" s="82" t="s">
        <v>9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32.770000000000003</v>
      </c>
      <c r="F16" s="71" t="s">
        <v>80</v>
      </c>
      <c r="G16" s="56" t="s">
        <v>10</v>
      </c>
      <c r="H16" s="57">
        <v>0.01</v>
      </c>
      <c r="I16" s="96">
        <f>Лист1!F8*Лист1!J8</f>
        <v>3277.22</v>
      </c>
      <c r="J16" s="90" t="s">
        <v>79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49.38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s="203" customFormat="1" ht="25.5" customHeight="1" x14ac:dyDescent="0.25">
      <c r="A20" s="246"/>
      <c r="B20" s="272" t="s">
        <v>181</v>
      </c>
      <c r="C20" s="272"/>
      <c r="D20" s="272"/>
      <c r="E20" s="250" t="s">
        <v>186</v>
      </c>
      <c r="F20" s="251"/>
    </row>
    <row r="21" spans="1:10" s="203" customFormat="1" x14ac:dyDescent="0.25">
      <c r="A21" s="246"/>
      <c r="B21" s="252"/>
      <c r="C21" s="252"/>
      <c r="D21" s="253"/>
      <c r="E21" s="254"/>
    </row>
    <row r="22" spans="1:10" s="203" customFormat="1" ht="21" customHeight="1" x14ac:dyDescent="0.25">
      <c r="A22" s="246"/>
      <c r="B22" s="272" t="s">
        <v>183</v>
      </c>
      <c r="C22" s="272"/>
      <c r="D22" s="272"/>
      <c r="E22" s="250" t="s">
        <v>184</v>
      </c>
      <c r="F22" s="255"/>
    </row>
  </sheetData>
  <mergeCells count="15">
    <mergeCell ref="B20:D20"/>
    <mergeCell ref="B22:D22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5" zoomScaleNormal="85" workbookViewId="0">
      <selection activeCell="F27" sqref="F27"/>
    </sheetView>
  </sheetViews>
  <sheetFormatPr defaultColWidth="9.140625" defaultRowHeight="15" x14ac:dyDescent="0.25"/>
  <cols>
    <col min="1" max="1" width="4.7109375" style="2" customWidth="1"/>
    <col min="2" max="2" width="50.710937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142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57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14.3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14.3</v>
      </c>
      <c r="F16" s="71" t="s">
        <v>68</v>
      </c>
      <c r="G16" s="56" t="s">
        <v>10</v>
      </c>
      <c r="H16" s="57">
        <v>0.01</v>
      </c>
      <c r="I16" s="96">
        <f>Лист1!F9*Лист1!J9</f>
        <v>1430.26</v>
      </c>
      <c r="J16" s="90" t="s">
        <v>67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30.91</v>
      </c>
      <c r="F18" s="59"/>
      <c r="G18" s="60"/>
      <c r="H18" s="61"/>
      <c r="I18" s="62"/>
      <c r="J18" s="63"/>
    </row>
    <row r="19" spans="1:10" ht="34.15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0.94</v>
      </c>
      <c r="E19" s="189">
        <f>E18*D19</f>
        <v>29.06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F25" sqref="F25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143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 t="s">
        <v>3</v>
      </c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15.98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15.98</v>
      </c>
      <c r="F16" s="71" t="s">
        <v>73</v>
      </c>
      <c r="G16" s="56" t="s">
        <v>10</v>
      </c>
      <c r="H16" s="57">
        <v>0.01</v>
      </c>
      <c r="I16" s="96">
        <f>Лист1!I10</f>
        <v>1597.75</v>
      </c>
      <c r="J16" s="90" t="s">
        <v>72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89" t="s">
        <v>12</v>
      </c>
      <c r="C18" s="33"/>
      <c r="D18" s="34"/>
      <c r="E18" s="35">
        <f>E9+E14+E15+E17</f>
        <v>32.590000000000003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s="203" customFormat="1" ht="25.5" customHeight="1" x14ac:dyDescent="0.25">
      <c r="A21" s="246"/>
      <c r="B21" s="272" t="s">
        <v>181</v>
      </c>
      <c r="C21" s="272"/>
      <c r="D21" s="272"/>
      <c r="E21" s="250" t="s">
        <v>187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72" t="s">
        <v>183</v>
      </c>
      <c r="C23" s="272"/>
      <c r="D23" s="272"/>
      <c r="E23" s="250" t="s">
        <v>184</v>
      </c>
      <c r="F23" s="255"/>
    </row>
  </sheetData>
  <mergeCells count="14">
    <mergeCell ref="B21:D21"/>
    <mergeCell ref="B23:D23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17" sqref="H17"/>
    </sheetView>
  </sheetViews>
  <sheetFormatPr defaultColWidth="9.140625" defaultRowHeight="15" x14ac:dyDescent="0.25"/>
  <cols>
    <col min="1" max="1" width="4.7109375" style="2" customWidth="1"/>
    <col min="2" max="2" width="44.7109375" style="2" customWidth="1"/>
    <col min="3" max="3" width="21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146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102"/>
      <c r="D3" s="2"/>
    </row>
    <row r="4" spans="1:10" x14ac:dyDescent="0.25">
      <c r="A4" s="287" t="s">
        <v>145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82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112" t="s">
        <v>57</v>
      </c>
      <c r="J6" s="112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81" t="s">
        <v>42</v>
      </c>
      <c r="B10" s="85" t="s">
        <v>65</v>
      </c>
      <c r="C10" s="21"/>
      <c r="D10" s="22"/>
      <c r="E10" s="25">
        <f>H10*I10</f>
        <v>7.22</v>
      </c>
      <c r="F10" s="91" t="s">
        <v>65</v>
      </c>
      <c r="G10" s="45" t="s">
        <v>5</v>
      </c>
      <c r="H10" s="46">
        <v>0.01</v>
      </c>
      <c r="I10" s="127">
        <f>Лист1!I6</f>
        <v>722.05</v>
      </c>
      <c r="J10" s="90" t="s">
        <v>66</v>
      </c>
    </row>
    <row r="11" spans="1:10" s="3" customFormat="1" x14ac:dyDescent="0.2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6.43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9.84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9.84</v>
      </c>
      <c r="F16" s="71" t="s">
        <v>75</v>
      </c>
      <c r="G16" s="56" t="s">
        <v>10</v>
      </c>
      <c r="H16" s="57">
        <v>0.01</v>
      </c>
      <c r="I16" s="96">
        <f>Лист1!F11*Лист1!J11</f>
        <v>984.46</v>
      </c>
      <c r="J16" s="90" t="s">
        <v>74</v>
      </c>
    </row>
    <row r="17" spans="1:10" s="3" customFormat="1" ht="33.75" x14ac:dyDescent="0.2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26.45</v>
      </c>
      <c r="F18" s="59"/>
      <c r="G18" s="60"/>
      <c r="H18" s="61"/>
      <c r="I18" s="62"/>
      <c r="J18" s="63"/>
    </row>
    <row r="19" spans="1:10" ht="37.9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91">
        <v>0.94</v>
      </c>
      <c r="E19" s="185">
        <f>D19*E18</f>
        <v>24.86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5">
    <mergeCell ref="B22:D22"/>
    <mergeCell ref="B24:D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G14" sqref="G14"/>
    </sheetView>
  </sheetViews>
  <sheetFormatPr defaultColWidth="9.140625" defaultRowHeight="15" x14ac:dyDescent="0.25"/>
  <cols>
    <col min="1" max="1" width="4.7109375" style="2" customWidth="1"/>
    <col min="2" max="2" width="47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66" t="s">
        <v>111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110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6335.02</v>
      </c>
      <c r="F9" s="39" t="s">
        <v>95</v>
      </c>
      <c r="G9" s="40" t="s">
        <v>5</v>
      </c>
      <c r="H9" s="41">
        <f>H10+H11+H12+H13</f>
        <v>7.82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5302.49</v>
      </c>
      <c r="F10" s="91" t="s">
        <v>97</v>
      </c>
      <c r="G10" s="45" t="s">
        <v>5</v>
      </c>
      <c r="H10" s="46">
        <v>6.39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1032.53</v>
      </c>
      <c r="F11" s="91" t="s">
        <v>65</v>
      </c>
      <c r="G11" s="45" t="s">
        <v>5</v>
      </c>
      <c r="H11" s="46">
        <v>1.43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5828.22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2169.04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2169.04</v>
      </c>
      <c r="F16" s="71" t="s">
        <v>100</v>
      </c>
      <c r="G16" s="56" t="s">
        <v>10</v>
      </c>
      <c r="H16" s="57">
        <v>1.43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2787.41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17119.689999999999</v>
      </c>
      <c r="F18" s="59"/>
      <c r="G18" s="60"/>
      <c r="H18" s="61"/>
      <c r="I18" s="62"/>
      <c r="J18" s="63"/>
    </row>
    <row r="19" spans="1:10" ht="36.6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0.75700000000000001</v>
      </c>
      <c r="E19" s="189">
        <f>E18*D19</f>
        <v>12959.61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148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87" t="s">
        <v>114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115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9360.34</v>
      </c>
      <c r="F9" s="39" t="s">
        <v>95</v>
      </c>
      <c r="G9" s="40" t="s">
        <v>5</v>
      </c>
      <c r="H9" s="41">
        <f>H10+H11+H12+H13</f>
        <v>12.04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8364.48</v>
      </c>
      <c r="F10" s="91" t="s">
        <v>97</v>
      </c>
      <c r="G10" s="45" t="s">
        <v>5</v>
      </c>
      <c r="H10" s="46">
        <v>10.08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995.86</v>
      </c>
      <c r="F11" s="91" t="s">
        <v>65</v>
      </c>
      <c r="G11" s="45" t="s">
        <v>5</v>
      </c>
      <c r="H11" s="46">
        <v>1.96</v>
      </c>
      <c r="I11" s="47">
        <v>508.09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8611.51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2972.95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2972.95</v>
      </c>
      <c r="F16" s="71" t="s">
        <v>100</v>
      </c>
      <c r="G16" s="56" t="s">
        <v>10</v>
      </c>
      <c r="H16" s="57">
        <v>1.96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4118.55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25063.35</v>
      </c>
      <c r="F18" s="59"/>
      <c r="G18" s="60"/>
      <c r="H18" s="61"/>
      <c r="I18" s="62"/>
      <c r="J18" s="63"/>
    </row>
    <row r="19" spans="1:10" ht="39.6" customHeight="1" thickBot="1" x14ac:dyDescent="0.3">
      <c r="A19" s="188"/>
      <c r="B19" s="273" t="str">
        <f>Лист1!H17</f>
        <v>Итого без НДС с учетом корректирующего коэффициента:</v>
      </c>
      <c r="C19" s="274"/>
      <c r="D19" s="193">
        <v>0.75700000000000001</v>
      </c>
      <c r="E19" s="189">
        <f>E18*D19</f>
        <v>18972.96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72" t="s">
        <v>181</v>
      </c>
      <c r="C21" s="272"/>
      <c r="D21" s="272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72" t="s">
        <v>183</v>
      </c>
      <c r="C23" s="272"/>
      <c r="D23" s="272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J22" sqref="J22"/>
    </sheetView>
  </sheetViews>
  <sheetFormatPr defaultColWidth="9.140625" defaultRowHeight="15" x14ac:dyDescent="0.25"/>
  <cols>
    <col min="1" max="1" width="4.7109375" style="2" customWidth="1"/>
    <col min="2" max="2" width="49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2" width="9.140625" style="2"/>
    <col min="13" max="13" width="18.28515625" style="2" customWidth="1"/>
    <col min="14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149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87" t="s">
        <v>117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118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8165.77</v>
      </c>
      <c r="F9" s="39" t="s">
        <v>95</v>
      </c>
      <c r="G9" s="40" t="s">
        <v>5</v>
      </c>
      <c r="H9" s="41">
        <f>H10+H11+H12+H13</f>
        <v>10.06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6945.51</v>
      </c>
      <c r="F10" s="91" t="s">
        <v>97</v>
      </c>
      <c r="G10" s="45" t="s">
        <v>5</v>
      </c>
      <c r="H10" s="46">
        <v>8.3699999999999992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1220.26</v>
      </c>
      <c r="F11" s="91" t="s">
        <v>65</v>
      </c>
      <c r="G11" s="45" t="s">
        <v>5</v>
      </c>
      <c r="H11" s="46">
        <v>1.69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7512.51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2563.41</v>
      </c>
      <c r="F15" s="76"/>
      <c r="G15" s="57"/>
      <c r="H15" s="77"/>
      <c r="I15" s="78"/>
      <c r="J15" s="79"/>
    </row>
    <row r="16" spans="1:10" ht="51" x14ac:dyDescent="0.25">
      <c r="A16" s="82" t="s">
        <v>172</v>
      </c>
      <c r="B16" s="88" t="s">
        <v>100</v>
      </c>
      <c r="C16" s="28"/>
      <c r="D16" s="6"/>
      <c r="E16" s="15">
        <f>H16*I16</f>
        <v>2563.41</v>
      </c>
      <c r="F16" s="71" t="s">
        <v>100</v>
      </c>
      <c r="G16" s="56" t="s">
        <v>10</v>
      </c>
      <c r="H16" s="57">
        <v>1.69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3592.94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83"/>
      <c r="B18" s="195" t="s">
        <v>12</v>
      </c>
      <c r="C18" s="181"/>
      <c r="D18" s="34"/>
      <c r="E18" s="35">
        <f>E9+E14+E15+E17</f>
        <v>21834.63</v>
      </c>
      <c r="F18" s="59"/>
      <c r="G18" s="60"/>
      <c r="H18" s="61"/>
      <c r="I18" s="62"/>
      <c r="J18" s="63"/>
    </row>
    <row r="19" spans="1:10" ht="44.45" customHeight="1" x14ac:dyDescent="0.25">
      <c r="A19" s="184"/>
      <c r="B19" s="279" t="str">
        <f>Лист1!H17</f>
        <v>Итого без НДС с учетом корректирующего коэффициента:</v>
      </c>
      <c r="C19" s="279"/>
      <c r="D19" s="187">
        <v>0.754</v>
      </c>
      <c r="E19" s="185">
        <f>E18*D19</f>
        <v>16463.310000000001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15" sqref="H15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87" t="s">
        <v>121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120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12927.38</v>
      </c>
      <c r="F9" s="39" t="s">
        <v>95</v>
      </c>
      <c r="G9" s="40" t="s">
        <v>5</v>
      </c>
      <c r="H9" s="41">
        <f>H10+H11+H12+H13</f>
        <v>15.88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11252.22</v>
      </c>
      <c r="F10" s="91" t="s">
        <v>97</v>
      </c>
      <c r="G10" s="45" t="s">
        <v>5</v>
      </c>
      <c r="H10" s="46">
        <v>13.56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1675.16</v>
      </c>
      <c r="F11" s="91" t="s">
        <v>65</v>
      </c>
      <c r="G11" s="45" t="s">
        <v>5</v>
      </c>
      <c r="H11" s="46">
        <v>2.3199999999999998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11893.19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3519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3519</v>
      </c>
      <c r="F16" s="71" t="s">
        <v>100</v>
      </c>
      <c r="G16" s="56" t="s">
        <v>10</v>
      </c>
      <c r="H16" s="57">
        <v>2.3199999999999998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5688.05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34027.620000000003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0.754</v>
      </c>
      <c r="E19" s="189">
        <f>E18*D19</f>
        <v>25656.83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3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87" t="s">
        <v>124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123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9142.91</v>
      </c>
      <c r="F9" s="39" t="s">
        <v>95</v>
      </c>
      <c r="G9" s="40" t="s">
        <v>5</v>
      </c>
      <c r="H9" s="41">
        <f>H10+H11+H12+H13</f>
        <v>11.27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7742.13</v>
      </c>
      <c r="F10" s="91" t="s">
        <v>97</v>
      </c>
      <c r="G10" s="45" t="s">
        <v>5</v>
      </c>
      <c r="H10" s="46">
        <v>9.33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1400.78</v>
      </c>
      <c r="F11" s="91" t="s">
        <v>65</v>
      </c>
      <c r="G11" s="45" t="s">
        <v>5</v>
      </c>
      <c r="H11" s="46">
        <v>1.94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8411.48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2942.61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2942.61</v>
      </c>
      <c r="F16" s="71" t="s">
        <v>100</v>
      </c>
      <c r="G16" s="56" t="s">
        <v>10</v>
      </c>
      <c r="H16" s="57">
        <v>1.94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4022.88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182"/>
      <c r="E18" s="183">
        <f>E9+E14+E15+E17</f>
        <v>24519.88</v>
      </c>
      <c r="F18" s="59"/>
      <c r="G18" s="60"/>
      <c r="H18" s="61"/>
      <c r="I18" s="62"/>
      <c r="J18" s="63"/>
    </row>
    <row r="19" spans="1:10" ht="38.450000000000003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0.752</v>
      </c>
      <c r="E19" s="189">
        <f>E18*D19</f>
        <v>18438.95</v>
      </c>
    </row>
    <row r="20" spans="1:10" s="8" customFormat="1" ht="20.45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3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4.42578125" style="2" customWidth="1"/>
    <col min="3" max="3" width="21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92"/>
      <c r="D3" s="2"/>
    </row>
    <row r="4" spans="1:10" x14ac:dyDescent="0.25">
      <c r="A4" s="287" t="s">
        <v>126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112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127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14278.68</v>
      </c>
      <c r="F9" s="39" t="s">
        <v>95</v>
      </c>
      <c r="G9" s="40" t="s">
        <v>5</v>
      </c>
      <c r="H9" s="41">
        <f>H10+H11+H12+H13</f>
        <v>17.55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12372.47</v>
      </c>
      <c r="F10" s="91" t="s">
        <v>97</v>
      </c>
      <c r="G10" s="45" t="s">
        <v>5</v>
      </c>
      <c r="H10" s="46">
        <v>14.91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1906.21</v>
      </c>
      <c r="F11" s="91" t="s">
        <v>65</v>
      </c>
      <c r="G11" s="45" t="s">
        <v>5</v>
      </c>
      <c r="H11" s="46">
        <v>2.64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13136.39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4004.38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4004.38</v>
      </c>
      <c r="F16" s="71" t="s">
        <v>100</v>
      </c>
      <c r="G16" s="56" t="s">
        <v>10</v>
      </c>
      <c r="H16" s="57">
        <v>2.64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6282.62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37702.07</v>
      </c>
      <c r="F18" s="59"/>
      <c r="G18" s="60"/>
      <c r="H18" s="61"/>
      <c r="I18" s="62"/>
      <c r="J18" s="63"/>
    </row>
    <row r="19" spans="1:10" ht="37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0">
        <v>0.752</v>
      </c>
      <c r="E19" s="189">
        <f>E18*D19</f>
        <v>28351.96</v>
      </c>
    </row>
    <row r="20" spans="1:10" s="8" customFormat="1" ht="20.45" customHeight="1" x14ac:dyDescent="0.25">
      <c r="A20" s="7"/>
      <c r="B20" s="93"/>
      <c r="C20" s="94"/>
      <c r="F20" s="9"/>
    </row>
    <row r="21" spans="1:10" s="203" customFormat="1" ht="25.5" customHeight="1" x14ac:dyDescent="0.25">
      <c r="A21" s="246"/>
      <c r="B21" s="272" t="s">
        <v>181</v>
      </c>
      <c r="C21" s="272"/>
      <c r="D21" s="272"/>
      <c r="E21" s="250" t="s">
        <v>186</v>
      </c>
      <c r="F21" s="251"/>
    </row>
    <row r="22" spans="1:10" s="203" customFormat="1" x14ac:dyDescent="0.25">
      <c r="A22" s="246"/>
      <c r="B22" s="252"/>
      <c r="C22" s="252"/>
      <c r="D22" s="253"/>
      <c r="E22" s="254"/>
    </row>
    <row r="23" spans="1:10" s="203" customFormat="1" ht="21" customHeight="1" x14ac:dyDescent="0.25">
      <c r="A23" s="246"/>
      <c r="B23" s="272" t="s">
        <v>183</v>
      </c>
      <c r="C23" s="272"/>
      <c r="D23" s="272"/>
      <c r="E23" s="250" t="s">
        <v>184</v>
      </c>
      <c r="F23" s="255"/>
    </row>
  </sheetData>
  <mergeCells count="16">
    <mergeCell ref="B21:D21"/>
    <mergeCell ref="B23:D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7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6.14062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68"/>
      <c r="D3" s="2"/>
    </row>
    <row r="4" spans="1:10" x14ac:dyDescent="0.25">
      <c r="A4" s="287" t="s">
        <v>91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93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92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3883.63</v>
      </c>
      <c r="F9" s="39" t="s">
        <v>95</v>
      </c>
      <c r="G9" s="40" t="s">
        <v>5</v>
      </c>
      <c r="H9" s="41">
        <f>H10+H11+H12+H13</f>
        <v>4.8099999999999996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3161.58</v>
      </c>
      <c r="F10" s="91" t="s">
        <v>97</v>
      </c>
      <c r="G10" s="45" t="s">
        <v>5</v>
      </c>
      <c r="H10" s="46">
        <v>3.81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722.05</v>
      </c>
      <c r="F11" s="91" t="s">
        <v>65</v>
      </c>
      <c r="G11" s="45" t="s">
        <v>5</v>
      </c>
      <c r="H11" s="46">
        <v>1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3572.94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1516.81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1516.81</v>
      </c>
      <c r="F16" s="71" t="s">
        <v>100</v>
      </c>
      <c r="G16" s="56" t="s">
        <v>10</v>
      </c>
      <c r="H16" s="57">
        <v>1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1708.8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10682.18</v>
      </c>
      <c r="F18" s="59"/>
      <c r="G18" s="60"/>
      <c r="H18" s="61"/>
      <c r="I18" s="62"/>
      <c r="J18" s="63"/>
    </row>
    <row r="19" spans="1:10" ht="34.9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3">
        <v>0.72799999999999998</v>
      </c>
      <c r="E19" s="189">
        <f>E18*D19</f>
        <v>7776.63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A4"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3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68"/>
      <c r="D3" s="2"/>
    </row>
    <row r="4" spans="1:10" x14ac:dyDescent="0.25">
      <c r="A4" s="287" t="s">
        <v>106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93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105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4129.33</v>
      </c>
      <c r="F9" s="39" t="s">
        <v>95</v>
      </c>
      <c r="G9" s="40" t="s">
        <v>5</v>
      </c>
      <c r="H9" s="41">
        <f>H10+H11+H12+H13</f>
        <v>5.1100000000000003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3385.62</v>
      </c>
      <c r="F10" s="91" t="s">
        <v>97</v>
      </c>
      <c r="G10" s="45" t="s">
        <v>5</v>
      </c>
      <c r="H10" s="46">
        <v>4.08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743.71</v>
      </c>
      <c r="F11" s="91" t="s">
        <v>65</v>
      </c>
      <c r="G11" s="45" t="s">
        <v>5</v>
      </c>
      <c r="H11" s="46">
        <v>1.03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3798.98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1562.31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1562.31</v>
      </c>
      <c r="F16" s="71" t="s">
        <v>100</v>
      </c>
      <c r="G16" s="56" t="s">
        <v>10</v>
      </c>
      <c r="H16" s="57">
        <v>1.03</v>
      </c>
      <c r="I16" s="96">
        <f>Лист1!I12</f>
        <v>1516.81</v>
      </c>
      <c r="J16" s="90" t="s">
        <v>99</v>
      </c>
    </row>
    <row r="17" spans="1:10" s="3" customFormat="1" ht="33.75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1816.91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11307.53</v>
      </c>
      <c r="F18" s="59"/>
      <c r="G18" s="60"/>
      <c r="H18" s="61"/>
      <c r="I18" s="62"/>
      <c r="J18" s="63"/>
    </row>
    <row r="19" spans="1:10" ht="45.6" customHeight="1" thickBot="1" x14ac:dyDescent="0.3">
      <c r="A19" s="188"/>
      <c r="B19" s="280" t="str">
        <f>Лист1!H17</f>
        <v>Итого без НДС с учетом корректирующего коэффициента:</v>
      </c>
      <c r="C19" s="280"/>
      <c r="D19" s="194">
        <v>0.72799999999999998</v>
      </c>
      <c r="E19" s="189">
        <f>E18*D19</f>
        <v>8231.8799999999992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zoomScale="80" zoomScaleNormal="80" workbookViewId="0">
      <selection activeCell="H8" sqref="H8"/>
    </sheetView>
  </sheetViews>
  <sheetFormatPr defaultColWidth="9.140625" defaultRowHeight="15" x14ac:dyDescent="0.25"/>
  <cols>
    <col min="1" max="1" width="4.7109375" style="2" customWidth="1"/>
    <col min="2" max="2" width="45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7" t="s">
        <v>0</v>
      </c>
      <c r="I1" s="267"/>
      <c r="J1" s="267"/>
    </row>
    <row r="2" spans="1:10" ht="18.75" customHeight="1" x14ac:dyDescent="0.3">
      <c r="A2" s="270" t="s">
        <v>155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25">
      <c r="A3" s="266"/>
      <c r="B3" s="266"/>
      <c r="C3" s="68"/>
      <c r="D3" s="2"/>
    </row>
    <row r="4" spans="1:10" x14ac:dyDescent="0.25">
      <c r="A4" s="287" t="s">
        <v>108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" customFormat="1" ht="48.75" customHeight="1" x14ac:dyDescent="0.2">
      <c r="A5" s="267" t="s">
        <v>94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ht="16.5" thickBot="1" x14ac:dyDescent="0.3">
      <c r="A6" s="13"/>
      <c r="B6" s="13"/>
      <c r="C6" s="13"/>
      <c r="D6" s="2"/>
      <c r="G6" s="268" t="s">
        <v>18</v>
      </c>
      <c r="H6" s="268"/>
      <c r="I6" s="269" t="s">
        <v>93</v>
      </c>
      <c r="J6" s="269"/>
    </row>
    <row r="7" spans="1:10" ht="39.75" customHeight="1" x14ac:dyDescent="0.25">
      <c r="A7" s="281" t="s">
        <v>1</v>
      </c>
      <c r="B7" s="283" t="s">
        <v>2</v>
      </c>
      <c r="C7" s="264" t="str">
        <f>Лист1!H19</f>
        <v>Примечание</v>
      </c>
      <c r="D7" s="262"/>
      <c r="E7" s="275" t="s">
        <v>50</v>
      </c>
      <c r="F7" s="277" t="s">
        <v>19</v>
      </c>
      <c r="G7" s="277"/>
      <c r="H7" s="277"/>
      <c r="I7" s="277"/>
      <c r="J7" s="278"/>
    </row>
    <row r="8" spans="1:10" ht="100.15" customHeight="1" x14ac:dyDescent="0.25">
      <c r="A8" s="282"/>
      <c r="B8" s="284"/>
      <c r="C8" s="265"/>
      <c r="D8" s="263"/>
      <c r="E8" s="276"/>
      <c r="F8" s="36" t="s">
        <v>28</v>
      </c>
      <c r="G8" s="36" t="s">
        <v>49</v>
      </c>
      <c r="H8" s="36" t="s">
        <v>109</v>
      </c>
      <c r="I8" s="37" t="str">
        <f>Лист1!H15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80" t="s">
        <v>4</v>
      </c>
      <c r="B9" s="84" t="s">
        <v>41</v>
      </c>
      <c r="C9" s="4"/>
      <c r="D9" s="22"/>
      <c r="E9" s="23">
        <f>E10+E11+E12+E13</f>
        <v>5684.53</v>
      </c>
      <c r="F9" s="39" t="s">
        <v>95</v>
      </c>
      <c r="G9" s="40" t="s">
        <v>5</v>
      </c>
      <c r="H9" s="41">
        <f>H10+H11+H12+H13</f>
        <v>7.04</v>
      </c>
      <c r="I9" s="42"/>
      <c r="J9" s="43"/>
    </row>
    <row r="10" spans="1:10" s="3" customFormat="1" ht="15.75" x14ac:dyDescent="0.2">
      <c r="A10" s="81" t="s">
        <v>42</v>
      </c>
      <c r="B10" s="85" t="s">
        <v>97</v>
      </c>
      <c r="C10" s="21"/>
      <c r="D10" s="22"/>
      <c r="E10" s="25">
        <f>H10*I10</f>
        <v>4630.34</v>
      </c>
      <c r="F10" s="91" t="s">
        <v>97</v>
      </c>
      <c r="G10" s="45" t="s">
        <v>5</v>
      </c>
      <c r="H10" s="46">
        <v>5.58</v>
      </c>
      <c r="I10" s="127">
        <f>Лист1!I4</f>
        <v>829.81</v>
      </c>
      <c r="J10" s="90" t="s">
        <v>96</v>
      </c>
    </row>
    <row r="11" spans="1:10" s="3" customFormat="1" x14ac:dyDescent="0.2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1054.19</v>
      </c>
      <c r="F11" s="91" t="s">
        <v>65</v>
      </c>
      <c r="G11" s="45" t="s">
        <v>5</v>
      </c>
      <c r="H11" s="46">
        <v>1.46</v>
      </c>
      <c r="I11" s="127">
        <f>Лист1!I6</f>
        <v>722.05</v>
      </c>
      <c r="J11" s="90" t="s">
        <v>66</v>
      </c>
    </row>
    <row r="12" spans="1:10" s="3" customFormat="1" x14ac:dyDescent="0.2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5229.7700000000004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2214.54</v>
      </c>
      <c r="F15" s="76"/>
      <c r="G15" s="57"/>
      <c r="H15" s="77"/>
      <c r="I15" s="78"/>
      <c r="J15" s="79"/>
    </row>
    <row r="16" spans="1:10" ht="60" x14ac:dyDescent="0.25">
      <c r="A16" s="82" t="s">
        <v>172</v>
      </c>
      <c r="B16" s="88" t="s">
        <v>100</v>
      </c>
      <c r="C16" s="28"/>
      <c r="D16" s="6"/>
      <c r="E16" s="15">
        <f>H16*I16</f>
        <v>2214.54</v>
      </c>
      <c r="F16" s="71" t="s">
        <v>100</v>
      </c>
      <c r="G16" s="56" t="s">
        <v>10</v>
      </c>
      <c r="H16" s="57">
        <v>1.46</v>
      </c>
      <c r="I16" s="96">
        <f>Лист1!I12</f>
        <v>1516.81</v>
      </c>
      <c r="J16" s="90" t="s">
        <v>99</v>
      </c>
    </row>
    <row r="17" spans="1:10" s="3" customFormat="1" ht="36" customHeight="1" x14ac:dyDescent="0.2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2501.19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6"/>
      <c r="B18" s="195" t="s">
        <v>12</v>
      </c>
      <c r="C18" s="181"/>
      <c r="D18" s="237"/>
      <c r="E18" s="238">
        <f>E9+E14+E15+E17</f>
        <v>15630.03</v>
      </c>
      <c r="F18" s="59"/>
      <c r="G18" s="60"/>
      <c r="H18" s="61"/>
      <c r="I18" s="62"/>
      <c r="J18" s="63"/>
    </row>
    <row r="19" spans="1:10" ht="48.6" customHeight="1" thickBot="1" x14ac:dyDescent="0.3">
      <c r="A19" s="188"/>
      <c r="B19" s="288" t="str">
        <f>Лист1!H17</f>
        <v>Итого без НДС с учетом корректирующего коэффициента:</v>
      </c>
      <c r="C19" s="288"/>
      <c r="D19" s="194">
        <v>0.72799999999999998</v>
      </c>
      <c r="E19" s="189">
        <f>E18*D19</f>
        <v>11378.66</v>
      </c>
    </row>
    <row r="20" spans="1:10" s="8" customFormat="1" ht="20.45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s="203" customFormat="1" ht="25.5" customHeight="1" x14ac:dyDescent="0.25">
      <c r="A22" s="246"/>
      <c r="B22" s="272" t="s">
        <v>181</v>
      </c>
      <c r="C22" s="272"/>
      <c r="D22" s="272"/>
      <c r="E22" s="250" t="s">
        <v>186</v>
      </c>
      <c r="F22" s="251"/>
    </row>
    <row r="23" spans="1:10" s="203" customFormat="1" x14ac:dyDescent="0.25">
      <c r="A23" s="246"/>
      <c r="B23" s="252"/>
      <c r="C23" s="252"/>
      <c r="D23" s="253"/>
      <c r="E23" s="254"/>
    </row>
    <row r="24" spans="1:10" s="203" customFormat="1" ht="21" customHeight="1" x14ac:dyDescent="0.25">
      <c r="A24" s="246"/>
      <c r="B24" s="272" t="s">
        <v>183</v>
      </c>
      <c r="C24" s="272"/>
      <c r="D24" s="272"/>
      <c r="E24" s="250" t="s">
        <v>184</v>
      </c>
      <c r="F24" s="255"/>
    </row>
  </sheetData>
  <mergeCells count="16">
    <mergeCell ref="B22:D22"/>
    <mergeCell ref="B24:D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zoomScaleNormal="80" workbookViewId="0">
      <selection activeCell="G18" sqref="G18"/>
    </sheetView>
  </sheetViews>
  <sheetFormatPr defaultRowHeight="15" x14ac:dyDescent="0.25"/>
  <cols>
    <col min="2" max="2" width="67.28515625" customWidth="1"/>
    <col min="5" max="5" width="64.85546875" customWidth="1"/>
    <col min="7" max="7" width="15" customWidth="1"/>
    <col min="8" max="8" width="14.28515625" customWidth="1"/>
    <col min="9" max="9" width="17.28515625" customWidth="1"/>
  </cols>
  <sheetData>
    <row r="1" spans="1:9" ht="44.45" customHeight="1" x14ac:dyDescent="0.25">
      <c r="A1" s="202"/>
      <c r="B1" s="210"/>
      <c r="C1" s="210"/>
      <c r="D1" s="210"/>
      <c r="E1" s="210"/>
      <c r="F1" s="210"/>
      <c r="G1" s="267" t="s">
        <v>177</v>
      </c>
      <c r="H1" s="267"/>
      <c r="I1" s="267"/>
    </row>
    <row r="2" spans="1:9" ht="18.75" x14ac:dyDescent="0.3">
      <c r="A2" s="270" t="s">
        <v>178</v>
      </c>
      <c r="B2" s="270"/>
      <c r="C2" s="270"/>
      <c r="D2" s="270"/>
      <c r="E2" s="270"/>
      <c r="F2" s="270"/>
      <c r="G2" s="270"/>
      <c r="H2" s="270"/>
      <c r="I2" s="270"/>
    </row>
    <row r="3" spans="1:9" x14ac:dyDescent="0.25">
      <c r="A3" s="266"/>
      <c r="B3" s="266"/>
      <c r="C3" s="203"/>
      <c r="D3" s="202"/>
      <c r="E3" s="202"/>
      <c r="F3" s="202"/>
      <c r="G3" s="202"/>
      <c r="H3" s="202"/>
      <c r="I3" s="202"/>
    </row>
    <row r="4" spans="1:9" ht="24" customHeight="1" x14ac:dyDescent="0.25">
      <c r="A4" s="266" t="s">
        <v>179</v>
      </c>
      <c r="B4" s="266"/>
      <c r="C4" s="266"/>
      <c r="D4" s="266"/>
      <c r="E4" s="266"/>
      <c r="F4" s="266"/>
      <c r="G4" s="266"/>
      <c r="H4" s="266"/>
      <c r="I4" s="266"/>
    </row>
    <row r="5" spans="1:9" ht="15.75" x14ac:dyDescent="0.25">
      <c r="A5" s="267" t="s">
        <v>173</v>
      </c>
      <c r="B5" s="271"/>
      <c r="C5" s="271"/>
      <c r="D5" s="271"/>
      <c r="E5" s="271"/>
      <c r="F5" s="271"/>
      <c r="G5" s="271"/>
      <c r="H5" s="271"/>
      <c r="I5" s="271"/>
    </row>
    <row r="6" spans="1:9" ht="16.5" thickBot="1" x14ac:dyDescent="0.3">
      <c r="A6" s="211"/>
      <c r="B6" s="211"/>
      <c r="C6" s="203"/>
      <c r="D6" s="202"/>
      <c r="E6" s="202"/>
      <c r="F6" s="268" t="s">
        <v>18</v>
      </c>
      <c r="G6" s="268"/>
      <c r="H6" s="269" t="s">
        <v>174</v>
      </c>
      <c r="I6" s="269"/>
    </row>
    <row r="7" spans="1:9" x14ac:dyDescent="0.25">
      <c r="A7" s="258" t="s">
        <v>1</v>
      </c>
      <c r="B7" s="260" t="s">
        <v>2</v>
      </c>
      <c r="C7" s="262"/>
      <c r="D7" s="275" t="s">
        <v>50</v>
      </c>
      <c r="E7" s="277" t="s">
        <v>19</v>
      </c>
      <c r="F7" s="277"/>
      <c r="G7" s="277"/>
      <c r="H7" s="277"/>
      <c r="I7" s="278"/>
    </row>
    <row r="8" spans="1:9" ht="84" customHeight="1" x14ac:dyDescent="0.25">
      <c r="A8" s="259"/>
      <c r="B8" s="261"/>
      <c r="C8" s="263"/>
      <c r="D8" s="276"/>
      <c r="E8" s="212" t="s">
        <v>28</v>
      </c>
      <c r="F8" s="212" t="s">
        <v>49</v>
      </c>
      <c r="G8" s="212" t="s">
        <v>175</v>
      </c>
      <c r="H8" s="213" t="str">
        <f>Лист1!H15</f>
        <v>Стоимость по ФГИС ЦС Москва, 1-й квартал 2026г.,
руб.</v>
      </c>
      <c r="I8" s="214" t="s">
        <v>47</v>
      </c>
    </row>
    <row r="9" spans="1:9" ht="42.6" customHeight="1" x14ac:dyDescent="0.25">
      <c r="A9" s="215" t="s">
        <v>4</v>
      </c>
      <c r="B9" s="204" t="s">
        <v>41</v>
      </c>
      <c r="C9" s="216"/>
      <c r="D9" s="217">
        <f>D10</f>
        <v>147.47999999999999</v>
      </c>
      <c r="E9" s="218" t="s">
        <v>176</v>
      </c>
      <c r="F9" s="219" t="s">
        <v>5</v>
      </c>
      <c r="G9" s="220">
        <v>0.23</v>
      </c>
      <c r="H9" s="221"/>
      <c r="I9" s="222"/>
    </row>
    <row r="10" spans="1:9" ht="25.9" customHeight="1" x14ac:dyDescent="0.25">
      <c r="A10" s="223" t="s">
        <v>42</v>
      </c>
      <c r="B10" s="224" t="s">
        <v>38</v>
      </c>
      <c r="C10" s="216"/>
      <c r="D10" s="225">
        <f>H10*G10</f>
        <v>147.47999999999999</v>
      </c>
      <c r="E10" s="226" t="s">
        <v>30</v>
      </c>
      <c r="F10" s="227" t="s">
        <v>5</v>
      </c>
      <c r="G10" s="228">
        <v>0.23</v>
      </c>
      <c r="H10" s="127">
        <f>Лист1!I2</f>
        <v>641.22</v>
      </c>
      <c r="I10" s="229" t="s">
        <v>34</v>
      </c>
    </row>
    <row r="11" spans="1:9" s="202" customFormat="1" ht="25.9" customHeight="1" x14ac:dyDescent="0.25">
      <c r="A11" s="223"/>
      <c r="B11" s="224"/>
      <c r="C11" s="216"/>
      <c r="D11" s="257"/>
      <c r="E11" s="226"/>
      <c r="F11" s="227"/>
      <c r="G11" s="228"/>
      <c r="H11" s="127"/>
      <c r="I11" s="229"/>
    </row>
    <row r="12" spans="1:9" ht="16.899999999999999" customHeight="1" x14ac:dyDescent="0.25">
      <c r="A12" s="215" t="s">
        <v>6</v>
      </c>
      <c r="B12" s="204" t="s">
        <v>8</v>
      </c>
      <c r="C12" s="216">
        <v>0.66859999999999997</v>
      </c>
      <c r="D12" s="217">
        <f>D10*C12</f>
        <v>98.61</v>
      </c>
      <c r="E12" s="221"/>
      <c r="F12" s="220"/>
      <c r="G12" s="220"/>
      <c r="H12" s="230"/>
      <c r="I12" s="222"/>
    </row>
    <row r="13" spans="1:9" ht="21" customHeight="1" x14ac:dyDescent="0.25">
      <c r="A13" s="215" t="s">
        <v>17</v>
      </c>
      <c r="B13" s="204" t="s">
        <v>11</v>
      </c>
      <c r="C13" s="216">
        <v>0.15</v>
      </c>
      <c r="D13" s="217">
        <f>D10*C13</f>
        <v>22.12</v>
      </c>
      <c r="E13" s="221"/>
      <c r="F13" s="221"/>
      <c r="G13" s="221"/>
      <c r="H13" s="221"/>
      <c r="I13" s="222"/>
    </row>
    <row r="14" spans="1:9" ht="16.5" thickBot="1" x14ac:dyDescent="0.3">
      <c r="A14" s="239"/>
      <c r="B14" s="236" t="s">
        <v>12</v>
      </c>
      <c r="C14" s="237"/>
      <c r="D14" s="238">
        <f>D10+D12+D13</f>
        <v>268.20999999999998</v>
      </c>
      <c r="E14" s="231"/>
      <c r="F14" s="232"/>
      <c r="G14" s="233"/>
      <c r="H14" s="234"/>
      <c r="I14" s="235"/>
    </row>
    <row r="15" spans="1:9" ht="36.6" customHeight="1" thickBot="1" x14ac:dyDescent="0.3">
      <c r="A15" s="244"/>
      <c r="B15" s="194" t="str">
        <f>Лист1!H17</f>
        <v>Итого без НДС с учетом корректирующего коэффициента:</v>
      </c>
      <c r="C15" s="240">
        <v>0.85604000000000002</v>
      </c>
      <c r="D15" s="241">
        <f>D14*C15</f>
        <v>229.6</v>
      </c>
      <c r="E15" s="202"/>
      <c r="F15" s="202"/>
    </row>
    <row r="16" spans="1:9" x14ac:dyDescent="0.25">
      <c r="A16" s="205"/>
      <c r="B16" s="209"/>
      <c r="C16" s="206"/>
      <c r="D16" s="206"/>
      <c r="E16" s="207"/>
      <c r="F16" s="206"/>
    </row>
    <row r="17" spans="1:6" s="203" customFormat="1" ht="25.5" customHeight="1" x14ac:dyDescent="0.25">
      <c r="A17" s="246"/>
      <c r="B17" s="272" t="s">
        <v>181</v>
      </c>
      <c r="C17" s="272"/>
      <c r="D17" s="272"/>
      <c r="E17" s="250" t="s">
        <v>186</v>
      </c>
      <c r="F17" s="251"/>
    </row>
    <row r="18" spans="1:6" s="203" customFormat="1" x14ac:dyDescent="0.25">
      <c r="A18" s="246"/>
      <c r="B18" s="252"/>
      <c r="C18" s="252"/>
      <c r="D18" s="253"/>
      <c r="E18" s="254"/>
    </row>
    <row r="19" spans="1:6" s="203" customFormat="1" ht="21" customHeight="1" x14ac:dyDescent="0.25">
      <c r="A19" s="246"/>
      <c r="B19" s="272" t="s">
        <v>183</v>
      </c>
      <c r="C19" s="272"/>
      <c r="D19" s="272"/>
      <c r="E19" s="250" t="s">
        <v>184</v>
      </c>
      <c r="F19" s="255"/>
    </row>
    <row r="20" spans="1:6" x14ac:dyDescent="0.25">
      <c r="A20" s="202"/>
      <c r="B20" s="202"/>
      <c r="C20" s="202"/>
      <c r="D20" s="208"/>
      <c r="E20" s="202"/>
      <c r="F20" s="202"/>
    </row>
  </sheetData>
  <mergeCells count="14">
    <mergeCell ref="E7:I7"/>
    <mergeCell ref="F6:G6"/>
    <mergeCell ref="H6:I6"/>
    <mergeCell ref="G1:I1"/>
    <mergeCell ref="A2:I2"/>
    <mergeCell ref="A3:B3"/>
    <mergeCell ref="A4:I4"/>
    <mergeCell ref="A5:I5"/>
    <mergeCell ref="B17:D17"/>
    <mergeCell ref="B19:D19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I12" sqref="I12"/>
    </sheetView>
  </sheetViews>
  <sheetFormatPr defaultRowHeight="15.75" x14ac:dyDescent="0.25"/>
  <cols>
    <col min="1" max="1" width="6.42578125" style="149" customWidth="1"/>
    <col min="2" max="2" width="13.7109375" customWidth="1"/>
    <col min="3" max="3" width="37.7109375" style="117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142" t="s">
        <v>1</v>
      </c>
      <c r="B1" s="131" t="s">
        <v>160</v>
      </c>
      <c r="C1" s="131" t="s">
        <v>161</v>
      </c>
      <c r="D1" s="131" t="s">
        <v>162</v>
      </c>
      <c r="E1" s="131" t="s">
        <v>163</v>
      </c>
      <c r="F1" s="131" t="s">
        <v>164</v>
      </c>
      <c r="G1" s="131" t="s">
        <v>165</v>
      </c>
      <c r="H1" s="131" t="s">
        <v>166</v>
      </c>
      <c r="I1" s="131" t="s">
        <v>167</v>
      </c>
      <c r="J1" s="131" t="s">
        <v>168</v>
      </c>
    </row>
    <row r="2" spans="1:10" x14ac:dyDescent="0.25">
      <c r="A2" s="148">
        <v>1</v>
      </c>
      <c r="B2" s="118" t="s">
        <v>34</v>
      </c>
      <c r="C2" s="104" t="s">
        <v>157</v>
      </c>
      <c r="D2" s="119" t="s">
        <v>98</v>
      </c>
      <c r="E2" s="121" t="s">
        <v>70</v>
      </c>
      <c r="F2" s="121" t="s">
        <v>70</v>
      </c>
      <c r="G2" s="120" t="s">
        <v>70</v>
      </c>
      <c r="H2" s="119" t="s">
        <v>70</v>
      </c>
      <c r="I2" s="178">
        <v>641.22</v>
      </c>
      <c r="J2" s="121" t="s">
        <v>70</v>
      </c>
    </row>
    <row r="3" spans="1:10" x14ac:dyDescent="0.25">
      <c r="A3" s="148">
        <v>2</v>
      </c>
      <c r="B3" s="118" t="s">
        <v>27</v>
      </c>
      <c r="C3" s="104" t="s">
        <v>158</v>
      </c>
      <c r="D3" s="119" t="s">
        <v>98</v>
      </c>
      <c r="E3" s="121" t="s">
        <v>70</v>
      </c>
      <c r="F3" s="121" t="s">
        <v>70</v>
      </c>
      <c r="G3" s="120" t="s">
        <v>70</v>
      </c>
      <c r="H3" s="119" t="s">
        <v>70</v>
      </c>
      <c r="I3" s="178">
        <v>722.05</v>
      </c>
      <c r="J3" s="121" t="s">
        <v>70</v>
      </c>
    </row>
    <row r="4" spans="1:10" x14ac:dyDescent="0.25">
      <c r="A4" s="148">
        <v>3</v>
      </c>
      <c r="B4" s="118" t="s">
        <v>96</v>
      </c>
      <c r="C4" s="104" t="s">
        <v>97</v>
      </c>
      <c r="D4" s="119" t="s">
        <v>98</v>
      </c>
      <c r="E4" s="121" t="s">
        <v>70</v>
      </c>
      <c r="F4" s="121" t="s">
        <v>70</v>
      </c>
      <c r="G4" s="120" t="s">
        <v>70</v>
      </c>
      <c r="H4" s="119" t="s">
        <v>70</v>
      </c>
      <c r="I4" s="178">
        <v>829.81</v>
      </c>
      <c r="J4" s="121" t="s">
        <v>70</v>
      </c>
    </row>
    <row r="5" spans="1:10" s="150" customFormat="1" x14ac:dyDescent="0.25">
      <c r="A5" s="148">
        <v>4</v>
      </c>
      <c r="B5" s="155" t="s">
        <v>169</v>
      </c>
      <c r="C5" s="155" t="s">
        <v>170</v>
      </c>
      <c r="D5" s="156" t="s">
        <v>98</v>
      </c>
      <c r="E5" s="158" t="s">
        <v>70</v>
      </c>
      <c r="F5" s="158" t="s">
        <v>70</v>
      </c>
      <c r="G5" s="157" t="s">
        <v>70</v>
      </c>
      <c r="H5" s="156" t="s">
        <v>70</v>
      </c>
      <c r="I5" s="161">
        <v>641.22</v>
      </c>
      <c r="J5" s="158" t="s">
        <v>70</v>
      </c>
    </row>
    <row r="6" spans="1:10" s="141" customFormat="1" x14ac:dyDescent="0.25">
      <c r="A6" s="148">
        <v>5</v>
      </c>
      <c r="B6" s="151" t="s">
        <v>66</v>
      </c>
      <c r="C6" s="151" t="s">
        <v>65</v>
      </c>
      <c r="D6" s="152" t="s">
        <v>98</v>
      </c>
      <c r="E6" s="154" t="s">
        <v>70</v>
      </c>
      <c r="F6" s="154" t="s">
        <v>70</v>
      </c>
      <c r="G6" s="153" t="s">
        <v>70</v>
      </c>
      <c r="H6" s="152" t="s">
        <v>70</v>
      </c>
      <c r="I6" s="162">
        <v>722.05</v>
      </c>
      <c r="J6" s="154" t="s">
        <v>70</v>
      </c>
    </row>
    <row r="7" spans="1:10" ht="34.9" customHeight="1" x14ac:dyDescent="0.25">
      <c r="A7" s="148">
        <v>6</v>
      </c>
      <c r="B7" s="122" t="s">
        <v>32</v>
      </c>
      <c r="C7" s="116" t="s">
        <v>33</v>
      </c>
      <c r="D7" s="123" t="s">
        <v>69</v>
      </c>
      <c r="E7" s="126" t="s">
        <v>70</v>
      </c>
      <c r="F7" s="124">
        <v>388.56</v>
      </c>
      <c r="G7" s="125">
        <v>1150</v>
      </c>
      <c r="H7" s="122" t="s">
        <v>159</v>
      </c>
      <c r="I7" s="163">
        <f>F7*J7</f>
        <v>555.64</v>
      </c>
      <c r="J7" s="177">
        <v>1.43</v>
      </c>
    </row>
    <row r="8" spans="1:10" ht="47.25" x14ac:dyDescent="0.25">
      <c r="A8" s="148">
        <v>7</v>
      </c>
      <c r="B8" s="128" t="s">
        <v>79</v>
      </c>
      <c r="C8" s="104" t="s">
        <v>80</v>
      </c>
      <c r="D8" s="129" t="s">
        <v>69</v>
      </c>
      <c r="E8" s="130" t="s">
        <v>70</v>
      </c>
      <c r="F8" s="165">
        <v>2664.41</v>
      </c>
      <c r="G8" s="166">
        <v>1193</v>
      </c>
      <c r="H8" s="164" t="s">
        <v>71</v>
      </c>
      <c r="I8" s="178">
        <f>F8*J8</f>
        <v>3277.22</v>
      </c>
      <c r="J8" s="165">
        <v>1.23</v>
      </c>
    </row>
    <row r="9" spans="1:10" ht="47.25" x14ac:dyDescent="0.25">
      <c r="A9" s="148">
        <v>8</v>
      </c>
      <c r="B9" s="132" t="s">
        <v>67</v>
      </c>
      <c r="C9" s="104" t="s">
        <v>68</v>
      </c>
      <c r="D9" s="133" t="s">
        <v>69</v>
      </c>
      <c r="E9" s="134" t="s">
        <v>70</v>
      </c>
      <c r="F9" s="168">
        <v>1162.81</v>
      </c>
      <c r="G9" s="169">
        <v>1193</v>
      </c>
      <c r="H9" s="167" t="s">
        <v>71</v>
      </c>
      <c r="I9" s="178">
        <f>F9*J9</f>
        <v>1430.26</v>
      </c>
      <c r="J9" s="168">
        <v>1.23</v>
      </c>
    </row>
    <row r="10" spans="1:10" ht="47.25" x14ac:dyDescent="0.25">
      <c r="A10" s="148">
        <v>9</v>
      </c>
      <c r="B10" s="135" t="s">
        <v>72</v>
      </c>
      <c r="C10" s="116" t="s">
        <v>73</v>
      </c>
      <c r="D10" s="136" t="s">
        <v>69</v>
      </c>
      <c r="E10" s="137" t="s">
        <v>70</v>
      </c>
      <c r="F10" s="171"/>
      <c r="G10" s="172">
        <v>1193</v>
      </c>
      <c r="H10" s="170" t="s">
        <v>71</v>
      </c>
      <c r="I10" s="171">
        <v>1597.75</v>
      </c>
      <c r="J10" s="173" t="s">
        <v>70</v>
      </c>
    </row>
    <row r="11" spans="1:10" ht="47.25" x14ac:dyDescent="0.25">
      <c r="A11" s="148">
        <v>10</v>
      </c>
      <c r="B11" s="138" t="s">
        <v>74</v>
      </c>
      <c r="C11" s="104" t="s">
        <v>75</v>
      </c>
      <c r="D11" s="139" t="s">
        <v>69</v>
      </c>
      <c r="E11" s="140" t="s">
        <v>70</v>
      </c>
      <c r="F11" s="175">
        <v>800.37</v>
      </c>
      <c r="G11" s="176">
        <v>1193</v>
      </c>
      <c r="H11" s="174" t="s">
        <v>71</v>
      </c>
      <c r="I11" s="178">
        <f>F11*J11</f>
        <v>984.46</v>
      </c>
      <c r="J11" s="175">
        <v>1.23</v>
      </c>
    </row>
    <row r="12" spans="1:10" ht="78.75" x14ac:dyDescent="0.25">
      <c r="A12" s="148">
        <v>11</v>
      </c>
      <c r="B12" s="143" t="s">
        <v>99</v>
      </c>
      <c r="C12" s="116" t="s">
        <v>100</v>
      </c>
      <c r="D12" s="144" t="s">
        <v>69</v>
      </c>
      <c r="E12" s="147" t="s">
        <v>70</v>
      </c>
      <c r="F12" s="145">
        <v>1024.8699999999999</v>
      </c>
      <c r="G12" s="146">
        <v>1136</v>
      </c>
      <c r="H12" s="143" t="s">
        <v>101</v>
      </c>
      <c r="I12" s="177">
        <f>F12*J12</f>
        <v>1516.81</v>
      </c>
      <c r="J12" s="177">
        <v>1.48</v>
      </c>
    </row>
    <row r="15" spans="1:10" ht="75" x14ac:dyDescent="0.25">
      <c r="H15" s="37" t="s">
        <v>185</v>
      </c>
    </row>
    <row r="17" spans="8:8" x14ac:dyDescent="0.25">
      <c r="H17" t="s">
        <v>180</v>
      </c>
    </row>
    <row r="18" spans="8:8" ht="16.5" thickBot="1" x14ac:dyDescent="0.3"/>
    <row r="19" spans="8:8" x14ac:dyDescent="0.25">
      <c r="H19" s="264" t="s">
        <v>171</v>
      </c>
    </row>
    <row r="20" spans="8:8" x14ac:dyDescent="0.25">
      <c r="H20" s="265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2026-04-29T10:32:28Z</dcterms:modified>
</cp:coreProperties>
</file>